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M:\KBB.Gremien&amp;AGs\AG_Vergabemanagement\VERGABEVERFAHREN\Vergabeverfahren 2026\01826IFB RV Mietmöbel\VU final\"/>
    </mc:Choice>
  </mc:AlternateContent>
  <xr:revisionPtr revIDLastSave="0" documentId="13_ncr:1_{06598A4F-FDD3-46D3-913B-6DC4925942AD}" xr6:coauthVersionLast="47" xr6:coauthVersionMax="47" xr10:uidLastSave="{00000000-0000-0000-0000-000000000000}"/>
  <bookViews>
    <workbookView xWindow="-28920" yWindow="-1305" windowWidth="29040" windowHeight="15720" xr2:uid="{00000000-000D-0000-FFFF-FFFF00000000}"/>
  </bookViews>
  <sheets>
    <sheet name="Preisblatt gültig 010926-310829" sheetId="1" r:id="rId1"/>
    <sheet name="Preisblatt gültig 010929-310831" sheetId="2" r:id="rId2"/>
    <sheet name="Preisblatt gültig 010931-310833" sheetId="3" r:id="rId3"/>
  </sheets>
  <definedNames>
    <definedName name="_xlnm.Print_Area" localSheetId="0">'Preisblatt gültig 010926-310829'!$A$1:$S$57</definedName>
    <definedName name="_xlnm.Print_Area" localSheetId="1">'Preisblatt gültig 010929-310831'!$A$1:$S$57</definedName>
    <definedName name="_xlnm.Print_Area" localSheetId="2">'Preisblatt gültig 010931-310833'!$A$1:$S$57</definedName>
    <definedName name="_xlnm.Print_Titles" localSheetId="0">'Preisblatt gültig 010926-310829'!$1:$4</definedName>
    <definedName name="_xlnm.Print_Titles" localSheetId="1">'Preisblatt gültig 010929-310831'!$1:$4</definedName>
    <definedName name="_xlnm.Print_Titles" localSheetId="2">'Preisblatt gültig 010931-310833'!$1:$4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21" i="3" l="1"/>
  <c r="Q54" i="3" l="1"/>
  <c r="S54" i="3" s="1"/>
  <c r="Q53" i="3"/>
  <c r="S53" i="3" s="1"/>
  <c r="Q52" i="3"/>
  <c r="S52" i="3" s="1"/>
  <c r="Q51" i="3"/>
  <c r="S51" i="3" s="1"/>
  <c r="Q50" i="3"/>
  <c r="S50" i="3" s="1"/>
  <c r="Q49" i="3"/>
  <c r="S49" i="3" s="1"/>
  <c r="Q48" i="3"/>
  <c r="S48" i="3" s="1"/>
  <c r="Q47" i="3"/>
  <c r="S47" i="3" s="1"/>
  <c r="Q46" i="3"/>
  <c r="S46" i="3" s="1"/>
  <c r="Q45" i="3"/>
  <c r="S45" i="3" s="1"/>
  <c r="Q44" i="3"/>
  <c r="S44" i="3" s="1"/>
  <c r="Q43" i="3"/>
  <c r="S43" i="3" s="1"/>
  <c r="Q42" i="3"/>
  <c r="S42" i="3" s="1"/>
  <c r="Q41" i="3"/>
  <c r="S41" i="3" s="1"/>
  <c r="Q40" i="3"/>
  <c r="S40" i="3" s="1"/>
  <c r="Q39" i="3"/>
  <c r="S39" i="3" s="1"/>
  <c r="Q38" i="3"/>
  <c r="S38" i="3" s="1"/>
  <c r="Q37" i="3"/>
  <c r="S37" i="3" s="1"/>
  <c r="Q36" i="3"/>
  <c r="S36" i="3" s="1"/>
  <c r="Q35" i="3"/>
  <c r="S35" i="3" s="1"/>
  <c r="Q34" i="3"/>
  <c r="S34" i="3" s="1"/>
  <c r="Q33" i="3"/>
  <c r="S33" i="3" s="1"/>
  <c r="Q32" i="3"/>
  <c r="S32" i="3" s="1"/>
  <c r="Q31" i="3"/>
  <c r="S31" i="3" s="1"/>
  <c r="Q30" i="3"/>
  <c r="S30" i="3" s="1"/>
  <c r="Q29" i="3"/>
  <c r="S29" i="3" s="1"/>
  <c r="Q28" i="3"/>
  <c r="S28" i="3" s="1"/>
  <c r="Q27" i="3"/>
  <c r="S27" i="3" s="1"/>
  <c r="Q26" i="3"/>
  <c r="S26" i="3" s="1"/>
  <c r="Q25" i="3"/>
  <c r="S25" i="3" s="1"/>
  <c r="Q24" i="3"/>
  <c r="S24" i="3" s="1"/>
  <c r="Q23" i="3"/>
  <c r="S23" i="3" s="1"/>
  <c r="Q22" i="3"/>
  <c r="S22" i="3" s="1"/>
  <c r="S21" i="3"/>
  <c r="Q20" i="3"/>
  <c r="S20" i="3" s="1"/>
  <c r="Q19" i="3"/>
  <c r="S19" i="3" s="1"/>
  <c r="Q18" i="3"/>
  <c r="S18" i="3" s="1"/>
  <c r="Q17" i="3"/>
  <c r="S17" i="3" s="1"/>
  <c r="Q16" i="3"/>
  <c r="S16" i="3" s="1"/>
  <c r="Q15" i="3"/>
  <c r="S15" i="3" s="1"/>
  <c r="Q14" i="3"/>
  <c r="S14" i="3" s="1"/>
  <c r="Q13" i="3"/>
  <c r="S13" i="3" s="1"/>
  <c r="Q12" i="3"/>
  <c r="S12" i="3" s="1"/>
  <c r="Q11" i="3"/>
  <c r="S11" i="3" s="1"/>
  <c r="Q10" i="3"/>
  <c r="S10" i="3" s="1"/>
  <c r="Q9" i="3"/>
  <c r="S9" i="3" s="1"/>
  <c r="Q8" i="3"/>
  <c r="S8" i="3" s="1"/>
  <c r="Q7" i="3"/>
  <c r="S7" i="3" s="1"/>
  <c r="Q6" i="3"/>
  <c r="S6" i="3" s="1"/>
  <c r="Q5" i="3"/>
  <c r="S5" i="3" s="1"/>
  <c r="Q54" i="2"/>
  <c r="S54" i="2" s="1"/>
  <c r="Q53" i="2"/>
  <c r="S53" i="2" s="1"/>
  <c r="Q52" i="2"/>
  <c r="S52" i="2" s="1"/>
  <c r="Q51" i="2"/>
  <c r="S51" i="2" s="1"/>
  <c r="Q50" i="2"/>
  <c r="S50" i="2" s="1"/>
  <c r="Q49" i="2"/>
  <c r="S49" i="2" s="1"/>
  <c r="Q48" i="2"/>
  <c r="S48" i="2" s="1"/>
  <c r="Q47" i="2"/>
  <c r="S47" i="2" s="1"/>
  <c r="Q46" i="2"/>
  <c r="S46" i="2" s="1"/>
  <c r="Q45" i="2"/>
  <c r="S45" i="2" s="1"/>
  <c r="Q44" i="2"/>
  <c r="S44" i="2" s="1"/>
  <c r="Q43" i="2"/>
  <c r="S43" i="2" s="1"/>
  <c r="Q42" i="2"/>
  <c r="S42" i="2" s="1"/>
  <c r="Q41" i="2"/>
  <c r="S41" i="2" s="1"/>
  <c r="Q40" i="2"/>
  <c r="S40" i="2" s="1"/>
  <c r="Q39" i="2"/>
  <c r="S39" i="2" s="1"/>
  <c r="Q38" i="2"/>
  <c r="S38" i="2" s="1"/>
  <c r="Q37" i="2"/>
  <c r="S37" i="2" s="1"/>
  <c r="Q36" i="2"/>
  <c r="S36" i="2" s="1"/>
  <c r="Q35" i="2"/>
  <c r="S35" i="2" s="1"/>
  <c r="Q34" i="2"/>
  <c r="S34" i="2" s="1"/>
  <c r="Q33" i="2"/>
  <c r="S33" i="2" s="1"/>
  <c r="Q32" i="2"/>
  <c r="S32" i="2" s="1"/>
  <c r="Q31" i="2"/>
  <c r="S31" i="2" s="1"/>
  <c r="Q30" i="2"/>
  <c r="S30" i="2" s="1"/>
  <c r="Q29" i="2"/>
  <c r="S29" i="2" s="1"/>
  <c r="Q28" i="2"/>
  <c r="S28" i="2" s="1"/>
  <c r="Q27" i="2"/>
  <c r="S27" i="2" s="1"/>
  <c r="Q26" i="2"/>
  <c r="S26" i="2" s="1"/>
  <c r="Q25" i="2"/>
  <c r="S25" i="2" s="1"/>
  <c r="Q24" i="2"/>
  <c r="S24" i="2" s="1"/>
  <c r="Q23" i="2"/>
  <c r="S23" i="2" s="1"/>
  <c r="Q22" i="2"/>
  <c r="S22" i="2" s="1"/>
  <c r="Q21" i="2"/>
  <c r="S21" i="2" s="1"/>
  <c r="Q20" i="2"/>
  <c r="S20" i="2" s="1"/>
  <c r="Q19" i="2"/>
  <c r="S19" i="2" s="1"/>
  <c r="Q18" i="2"/>
  <c r="S18" i="2" s="1"/>
  <c r="Q17" i="2"/>
  <c r="S17" i="2" s="1"/>
  <c r="Q16" i="2"/>
  <c r="S16" i="2" s="1"/>
  <c r="Q15" i="2"/>
  <c r="S15" i="2" s="1"/>
  <c r="Q14" i="2"/>
  <c r="S14" i="2" s="1"/>
  <c r="Q13" i="2"/>
  <c r="S13" i="2" s="1"/>
  <c r="Q12" i="2"/>
  <c r="S12" i="2" s="1"/>
  <c r="Q11" i="2"/>
  <c r="S11" i="2" s="1"/>
  <c r="Q10" i="2"/>
  <c r="S10" i="2" s="1"/>
  <c r="Q9" i="2"/>
  <c r="S9" i="2" s="1"/>
  <c r="Q8" i="2"/>
  <c r="S8" i="2" s="1"/>
  <c r="Q7" i="2"/>
  <c r="S7" i="2" s="1"/>
  <c r="Q6" i="2"/>
  <c r="S6" i="2" s="1"/>
  <c r="Q5" i="2"/>
  <c r="S5" i="2" s="1"/>
  <c r="Q13" i="1"/>
  <c r="S13" i="1" s="1"/>
  <c r="R55" i="3" l="1"/>
  <c r="R55" i="2"/>
  <c r="Q49" i="1"/>
  <c r="S49" i="1" s="1"/>
  <c r="Q48" i="1"/>
  <c r="S48" i="1" s="1"/>
  <c r="Q50" i="1"/>
  <c r="S50" i="1" s="1"/>
  <c r="Q27" i="1"/>
  <c r="S27" i="1" s="1"/>
  <c r="Q22" i="1"/>
  <c r="S22" i="1" s="1"/>
  <c r="Q20" i="1"/>
  <c r="S20" i="1" s="1"/>
  <c r="Q16" i="1"/>
  <c r="S16" i="1" s="1"/>
  <c r="Q10" i="1" l="1"/>
  <c r="S10" i="1" s="1"/>
  <c r="Q44" i="1"/>
  <c r="S44" i="1" s="1"/>
  <c r="Q40" i="1"/>
  <c r="S40" i="1" s="1"/>
  <c r="Q34" i="1"/>
  <c r="S34" i="1" s="1"/>
  <c r="Q43" i="1"/>
  <c r="S43" i="1" s="1"/>
  <c r="Q39" i="1"/>
  <c r="S39" i="1" s="1"/>
  <c r="Q37" i="1"/>
  <c r="S37" i="1" s="1"/>
  <c r="Q35" i="1"/>
  <c r="S35" i="1" s="1"/>
  <c r="Q54" i="1"/>
  <c r="S54" i="1" s="1"/>
  <c r="Q5" i="1"/>
  <c r="S5" i="1" s="1"/>
  <c r="Q6" i="1"/>
  <c r="S6" i="1" s="1"/>
  <c r="Q11" i="1"/>
  <c r="S11" i="1" s="1"/>
  <c r="Q24" i="1"/>
  <c r="S24" i="1" s="1"/>
  <c r="Q41" i="1"/>
  <c r="S41" i="1" s="1"/>
  <c r="Q46" i="1" l="1"/>
  <c r="S46" i="1" s="1"/>
  <c r="Q30" i="1"/>
  <c r="S30" i="1" s="1"/>
  <c r="Q53" i="1" l="1"/>
  <c r="S53" i="1" s="1"/>
  <c r="Q52" i="1"/>
  <c r="S52" i="1" s="1"/>
  <c r="Q51" i="1"/>
  <c r="S51" i="1" s="1"/>
  <c r="Q47" i="1"/>
  <c r="S47" i="1" s="1"/>
  <c r="Q45" i="1"/>
  <c r="S45" i="1" s="1"/>
  <c r="Q42" i="1"/>
  <c r="S42" i="1" s="1"/>
  <c r="Q38" i="1"/>
  <c r="S38" i="1" s="1"/>
  <c r="Q36" i="1"/>
  <c r="S36" i="1" s="1"/>
  <c r="Q33" i="1"/>
  <c r="S33" i="1" s="1"/>
  <c r="Q32" i="1"/>
  <c r="S32" i="1" s="1"/>
  <c r="Q29" i="1"/>
  <c r="S29" i="1" s="1"/>
  <c r="Q31" i="1"/>
  <c r="S31" i="1" s="1"/>
  <c r="Q28" i="1"/>
  <c r="S28" i="1" s="1"/>
  <c r="Q26" i="1"/>
  <c r="S26" i="1" s="1"/>
  <c r="Q25" i="1"/>
  <c r="S25" i="1" s="1"/>
  <c r="Q23" i="1"/>
  <c r="S23" i="1" s="1"/>
  <c r="Q21" i="1"/>
  <c r="S21" i="1" s="1"/>
  <c r="Q19" i="1"/>
  <c r="S19" i="1" s="1"/>
  <c r="Q18" i="1"/>
  <c r="S18" i="1" s="1"/>
  <c r="Q17" i="1"/>
  <c r="S17" i="1" s="1"/>
  <c r="Q15" i="1"/>
  <c r="S15" i="1" s="1"/>
  <c r="Q14" i="1"/>
  <c r="S14" i="1" s="1"/>
  <c r="Q12" i="1"/>
  <c r="S12" i="1" s="1"/>
  <c r="Q9" i="1"/>
  <c r="S9" i="1" s="1"/>
  <c r="Q8" i="1"/>
  <c r="S8" i="1" s="1"/>
  <c r="Q7" i="1"/>
  <c r="S7" i="1" s="1"/>
  <c r="R55" i="1" l="1"/>
</calcChain>
</file>

<file path=xl/sharedStrings.xml><?xml version="1.0" encoding="utf-8"?>
<sst xmlns="http://schemas.openxmlformats.org/spreadsheetml/2006/main" count="222" uniqueCount="82">
  <si>
    <t>Pos.</t>
  </si>
  <si>
    <r>
      <rPr>
        <sz val="11"/>
        <rFont val="Arial"/>
        <family val="2"/>
      </rPr>
      <t xml:space="preserve">Artikel-Nr. für Katalog on-/ offline </t>
    </r>
    <r>
      <rPr>
        <b/>
        <sz val="11"/>
        <rFont val="Arial"/>
        <family val="2"/>
      </rPr>
      <t>ODER</t>
    </r>
    <r>
      <rPr>
        <sz val="11"/>
        <rFont val="Arial"/>
        <family val="2"/>
      </rPr>
      <t xml:space="preserve">
Name +  Anlage-Nr. 
für Artikel-Datenblatt</t>
    </r>
  </si>
  <si>
    <t>Aktenregal weiss, 5 Fächer (ohne Rückwand)
ca. B80xT30-40xH170-200 cm</t>
  </si>
  <si>
    <t>Barhocker, drehbar, Alu, Sitzfläche mit Lehne, Sitzfläche: schwarzer Kunststoff</t>
  </si>
  <si>
    <t xml:space="preserve">Glas-Vitrine, Abschließbar, beleuchtet
ca. B50xT50xH200 cm, </t>
  </si>
  <si>
    <t>Klappstuhl Metallgestell, Sitzfläche schwarzer Kunststoff, 
Sitzhöhe ca. 45 cm</t>
  </si>
  <si>
    <t>Papierkorb 
dunkel, PVC, 10 Liter</t>
  </si>
  <si>
    <t>Polsterstuhl Chrom-Gestell, Polster: anthrazit/ schwarz mit Reihenverbindung stapelbar,              ca. B60xT60xH80, Sitzhöhe: ca. 45 cm</t>
  </si>
  <si>
    <t>Prospektständer, dreh- und rollbar, Chromgestell,  
ca. B40xT40xH170 cm</t>
  </si>
  <si>
    <t>Sideboard schwarz Alu mit Klapptüren, abschließbar 
ca. B80xT40xH70 cm</t>
  </si>
  <si>
    <t>Staffelei aus Holz
ca. H160/B50cm/T50 cm (aufgeklappt), 
Ablage höhenverstellbar
bis 1.20 m</t>
  </si>
  <si>
    <t>System Stellwand weiß mit je 2 Fußplatten,                                 ca. B 100xH200 cm</t>
  </si>
  <si>
    <t xml:space="preserve">Tisch Chromgestell, weiße Platte, ca. B80xT80xH70 cm </t>
  </si>
  <si>
    <t>Tisch Chromgestell, weiße Platte,
ca. B120xT80xH70 cm</t>
  </si>
  <si>
    <t>Tischkubus, schwarzes Kunstleder,
B55xT55xH45 cm</t>
  </si>
  <si>
    <t>Bedarf
Akademie der Künste 2027</t>
  </si>
  <si>
    <t>Artikel</t>
  </si>
  <si>
    <t>Absperrständer chrom inklusive Teleskopband schwarz 
Länge ca.  200 cm</t>
  </si>
  <si>
    <t>Konfektionsständer Chromgestell
Breite ca.150 cm, Höhe ca. 160 cm</t>
  </si>
  <si>
    <t xml:space="preserve">Sideboard weiß oder lichtgrau mit Schiebetüren, abschließbar, 
ca. B100xT50xH70 cm </t>
  </si>
  <si>
    <t>Bedarf Bluemax 2027</t>
  </si>
  <si>
    <t>Kleiderbügel PVC schwarz</t>
  </si>
  <si>
    <t>Magnetwand, H = 200 cm/ Magnetfläche: 95 x 95 cm/
2-seitig, inkl. 10 Magnete</t>
  </si>
  <si>
    <t>Prospektständer Zick Zack-Form, schwarz,                           ca. B60xT50xH155 cm</t>
  </si>
  <si>
    <t>Prospektständer Zick Zack-Form, transparent,                           ca. T30xB40xH165 cm</t>
  </si>
  <si>
    <t xml:space="preserve">Absperrpfosten chrom 
Höhe ca. 90 cm
Tiefe/ Breite ca. 30 cm </t>
  </si>
  <si>
    <t>Absperrseil rot, Velour oder Samt
Länge ca. 150 cm</t>
  </si>
  <si>
    <t>Bedarf 
Kino Cubix 
2027</t>
  </si>
  <si>
    <t>Garderobenständer, chrom,
5 - 7 Haken,
ca. B70xT70xH180 cm
funktional: die Standfestigkeit bei Lastaufnahme muss gewährleistet sein</t>
  </si>
  <si>
    <r>
      <t xml:space="preserve">System Stellwand weiß </t>
    </r>
    <r>
      <rPr>
        <b/>
        <sz val="11"/>
        <rFont val="Arial"/>
        <family val="2"/>
      </rPr>
      <t>auf Rollen</t>
    </r>
    <r>
      <rPr>
        <sz val="11"/>
        <rFont val="Arial"/>
        <family val="2"/>
      </rPr>
      <t xml:space="preserve"> (z.B. Octanorm)
ca. B145xH200 cm</t>
    </r>
  </si>
  <si>
    <r>
      <t xml:space="preserve">SYSTEM-Stellwand (Ergänzung) B49,5 H100, </t>
    </r>
    <r>
      <rPr>
        <b/>
        <sz val="11"/>
        <rFont val="Arial"/>
        <family val="2"/>
      </rPr>
      <t>auf Rollen</t>
    </r>
  </si>
  <si>
    <t>Sideboard weiß Alu mit Klapptüren, abschließbar 
ca. B80xT40xH70 cm</t>
  </si>
  <si>
    <t>Infocounter mit Aufsatz, schwarz, mit abschließbarem Fach,                                         ca. B100xT50xH120 cm</t>
  </si>
  <si>
    <t>Bedarf 
Kino Delphi 2027</t>
  </si>
  <si>
    <t>System Stellwand weiß mit je 2 Fußplatten,                                 ca. B75xH200 cm</t>
  </si>
  <si>
    <t>System Stellwand weiß mit je 2 Fußplatten,                                 ca. B55xH200 cm</t>
  </si>
  <si>
    <t>Sofa, Zweisitzer, Farbe:schwarz Kunstleder           
 ca.-Maße: B155 xT75xH70cm</t>
  </si>
  <si>
    <t>Lounge-Hocker, schwarz, Kunstleder, Maße: ca. T60xB60xH45 cm</t>
  </si>
  <si>
    <t>Couchtisch, schwarz, Chromfüße                
Maße: ca. T80xB120xH40 cm</t>
  </si>
  <si>
    <t xml:space="preserve">Stuhl Kunststoff, Chromfüße, schwarz
Sitzhöhe: ca.  45 cm </t>
  </si>
  <si>
    <t>Bedarf Haus der Berliner Festspiele
2027</t>
  </si>
  <si>
    <t>Sessel auf Holzbeinen schwarz
B55xT55xH80 cm,                 Sitzhöhe: ca. 55 cm</t>
  </si>
  <si>
    <t>Bedarf Haus der Kulturen der Welt 2027</t>
  </si>
  <si>
    <t>Whiteboard magnetisch auf Rollen / inkl. Tafelwischer + Magnete und Stifte
Maße ca. T50xB145xH200 cm</t>
  </si>
  <si>
    <t>Bedarf 
Deutsche Kinemathek Halle 2027</t>
  </si>
  <si>
    <t>Pinnwand Kork
(1-seitig) , H = 2 m / Querformat, inkl. 20 Pins</t>
  </si>
  <si>
    <t>Bedarf Silent Green 2027</t>
  </si>
  <si>
    <t>Bedarf Cinema Paris 
2027</t>
  </si>
  <si>
    <t>Hocker Birke lackiert
Maße ca. T40xB40xH45 cm</t>
  </si>
  <si>
    <t xml:space="preserve">Rollcontainer weiß
3 Schubladen, abschließbar,
ca. B45xT45xH50 cm, </t>
  </si>
  <si>
    <t>Bedarf Uber Eats Music Hall 2027</t>
  </si>
  <si>
    <t xml:space="preserve">Sideboard weiß oder lichtgrau mit Klapptüren, abschließbar, 
ca. B100xT50xH70 cm </t>
  </si>
  <si>
    <t>Bedarf Urania 2027</t>
  </si>
  <si>
    <t>Sitzkubus, schwarz, Kunstleder, 50x50 cm Würfelform</t>
  </si>
  <si>
    <t>Couchtisch dreieckige Platte, Farbe: gelb
lackiertes Metall
Maße ca. T55xB55xH50 cm</t>
  </si>
  <si>
    <t>Konfektionsständer mit ca. 25 Haken Chromgestell
Breite ca.150 cm, Höhe ca. 160 cm</t>
  </si>
  <si>
    <t>Stehlampe schwarz Halogen, 300 W, dimmbar,
D = ca. 30 cm, H ca. 200 cm</t>
  </si>
  <si>
    <t>Sessel, Farbe: schwarz Kunstleder, Chrom-Füße 
ca. B80xT70xH70 cm, Sitzhöhe 45 cm</t>
  </si>
  <si>
    <t>Sofa, Dreisitzer, Farbe: schwarz Chromgestell, Kunstleder Maße ca B190xT80xH80 cm
Sitzhöhe ca. 40 cm</t>
  </si>
  <si>
    <t>Stehtisch runde Platte, Farbe: gelb
lackiertes Metall
Maße ca. Durchmesser: 70 cm ca. 110 cm Höhe</t>
  </si>
  <si>
    <r>
      <rPr>
        <b/>
        <sz val="12"/>
        <rFont val="Arial"/>
        <family val="2"/>
      </rPr>
      <t xml:space="preserve">Durchschnittlicher Mietzeitraum </t>
    </r>
    <r>
      <rPr>
        <sz val="11"/>
        <rFont val="Arial"/>
        <family val="2"/>
      </rPr>
      <t xml:space="preserve">(ohne Tage Anlieferung Abholung):  </t>
    </r>
    <r>
      <rPr>
        <b/>
        <sz val="12"/>
        <rFont val="Arial"/>
        <family val="2"/>
      </rPr>
      <t>11 Tage</t>
    </r>
  </si>
  <si>
    <t xml:space="preserve">Kleiderbügel Holz
</t>
  </si>
  <si>
    <t>Kühlschrank weiss
ca. 120 Liter,
ca. B60xT60xH85 cm.</t>
  </si>
  <si>
    <t>Drehstuhl schwarz oder grau gepolstert
mit Rückenlehne
höhenverstellbar
Maße: ca. T55xB50xH80 cm</t>
  </si>
  <si>
    <t>Drehstuhl Kunststoff 
mit Rückenlehne schwarz oder grau
Maße: ca. T55xB50xH80 cm</t>
  </si>
  <si>
    <t xml:space="preserve">Netto-Einzelpreis 
VERTRAGS-ZEITRAUM </t>
  </si>
  <si>
    <t>Stückzahl x Einzelpreis = Gesamtpreis 
VERTRAGS-ZEITRAUM</t>
  </si>
  <si>
    <t>Bitte nur die gelb markierten Felder in Spalte C und R ausfüllen!</t>
  </si>
  <si>
    <t xml:space="preserve">Netto-Einzelpreis
OPTIONS-ZEITRAUM  </t>
  </si>
  <si>
    <t>Stückzahl x Einzelpreis = Gesamtpreis 
OPTIONS-ZEITRAUM</t>
  </si>
  <si>
    <t xml:space="preserve">Netto-Einzelpreis 
OPTIONS-ZEITRAUM </t>
  </si>
  <si>
    <t>Bedarf 
The Playce 2027</t>
  </si>
  <si>
    <t>Bedarf
 The Playce 2027</t>
  </si>
  <si>
    <t>Bedarf 
Zoo-Palast 2027</t>
  </si>
  <si>
    <t>Bedarf
 Zoo-Palast 2027</t>
  </si>
  <si>
    <t>ACHTUNG: es sind 3 Tabellenblätter auszufüllen.</t>
  </si>
  <si>
    <t>Los 3 Gesamt netto</t>
  </si>
  <si>
    <t>Gesamt-Bedarf 
 Stückzahl je Festival
Los 3</t>
  </si>
  <si>
    <t>Gesamt-Bedarf 
 Stückzahl
je Festival Los 3</t>
  </si>
  <si>
    <r>
      <t xml:space="preserve">01826KBB_Mietmöbel Anlage 3c  Preisblatt Los 3 Mietmöbel Nebenspielstätten (01.09.2029 bis 31.08.2031  für 80. Berlinale 2030 + 81. Berlinale 2031)
</t>
    </r>
    <r>
      <rPr>
        <sz val="12"/>
        <color rgb="FFFF0000"/>
        <rFont val="Arial"/>
        <family val="2"/>
      </rPr>
      <t>ACHTUNG: Dieses Preisblatt dient zur Herbeiführung eines Preis- und Ausführungsvergleichs der Bieter und stellt nicht den finalen Bedarf in Menge und Art, Leistungsumfang und Zeitplan dar! Die finale Beauftragung kann in Leistungsart und Umfang abweichen, es können auch Einzelpositionen entfallen oder hinzukommen. Die hier angebotenen Preise dienen als verbindliche Kalkulationsgrundlage für die Einzelaufträge 2029 - 2031, insofern sie dem Leistungsgegenstand entsprechen.</t>
    </r>
  </si>
  <si>
    <r>
      <t xml:space="preserve">01826KBB_Mietmöbel Anlage 3c  Preisblatt Los 3 Mietmöbel Nebenspielstätten (01.09.2026 bis 31.08.2029 für 77. Berlinale 2027, 78. Berlinale 2028. 79. Berlinale 2029)
</t>
    </r>
    <r>
      <rPr>
        <sz val="12"/>
        <color rgb="FFFF0000"/>
        <rFont val="Arial"/>
        <family val="2"/>
      </rPr>
      <t>ACHTUNG: Dieses Preisblatt dient zur Herbeiführung eines Preis- und Ausführungsvergleichs der Bieter und stellt nicht den finalen Bedarf in Menge und Art, Leistungsumfang und Zeitplan dar! Die finale Beauftragung kann in Leistungsart und Umfang abweichen, es können auch Einzelpositionen entfallen oder hinzukommen. Die hier angebotenen Preise dienen als verbindliche Kalkulationsgrundlage für die Einzelaufträge 2026 - 2029, insofern sie dem Leistungsgegenstand entsprechen.</t>
    </r>
  </si>
  <si>
    <r>
      <t xml:space="preserve">01826KBB_Mietmöbel Anlage 3c  Preisblatt Los 3 Mietmöbel Nebenspielstätten (01.09.2031 bis 31.08.2033 für 82. Berlinale 2032 + 83. Berlinale 2033)
</t>
    </r>
    <r>
      <rPr>
        <sz val="12"/>
        <color rgb="FFFF0000"/>
        <rFont val="Arial"/>
        <family val="2"/>
      </rPr>
      <t>ACHTUNG: Dieses Preisblatt dient zur Herbeiführung eines Preis- und Ausführungsvergleichs der Bieter und stellt nicht den finalen Bedarf in Menge und Art, Leistungsumfang und Zeitplan dar! Die finale Beauftragung kann in Leistungsart und Umfang abweichen, es können auch Einzelpositionen entfallen oder hinzukommen. Die hier angebotenen Preise dienen als verbindliche Kalkulationsgrundlage für die Einzelaufträge 2031 - 2033, insofern sie dem Leistungsgegenstand entsprechen.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</si>
</sst>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407]_-;\-* #,##0.00\ [$€-407]_-;_-* &quot;-&quot;??\ [$€-407]_-;_-@_-"/>
    <numFmt numFmtId="165" formatCode="#,##0.00\ &quot;€&quot;"/>
    <numFmt numFmtId="166" formatCode="#,##0.00\ [$€-407]"/>
  </numFmts>
  <fonts count="11" x14ac:knownFonts="1">
    <font>
      <sz val="11"/>
      <color theme="1"/>
      <name val="Calibri"/>
      <family val="2"/>
      <scheme val="minor"/>
    </font>
    <font>
      <b/>
      <sz val="12"/>
      <name val="Arial"/>
      <family val="2"/>
    </font>
    <font>
      <b/>
      <sz val="18"/>
      <name val="Arial"/>
      <family val="2"/>
    </font>
    <font>
      <b/>
      <sz val="11"/>
      <name val="Arial"/>
      <family val="2"/>
    </font>
    <font>
      <sz val="11"/>
      <name val="Arial"/>
      <family val="2"/>
    </font>
    <font>
      <sz val="12"/>
      <name val="Arial"/>
      <family val="2"/>
    </font>
    <font>
      <sz val="12"/>
      <color rgb="FFFF0000"/>
      <name val="Arial"/>
      <family val="2"/>
    </font>
    <font>
      <b/>
      <sz val="16"/>
      <name val="Arial"/>
      <family val="2"/>
    </font>
    <font>
      <sz val="16"/>
      <name val="Arial"/>
      <family val="2"/>
    </font>
    <font>
      <b/>
      <sz val="11"/>
      <name val="Calibri"/>
      <family val="2"/>
      <scheme val="minor"/>
    </font>
    <font>
      <sz val="11"/>
      <color rgb="FFFF0000"/>
      <name val="Calibri"/>
      <family val="2"/>
      <scheme val="minor"/>
    </font>
  </fonts>
  <fills count="4">
    <fill>
      <patternFill patternType="none"/>
    </fill>
    <fill>
      <patternFill patternType="gray125"/>
    </fill>
    <fill>
      <patternFill patternType="solid">
        <fgColor rgb="FFFFFF99"/>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medium">
        <color indexed="64"/>
      </right>
      <top style="thin">
        <color indexed="64"/>
      </top>
      <bottom/>
      <diagonal/>
    </border>
    <border>
      <left/>
      <right style="medium">
        <color indexed="64"/>
      </right>
      <top/>
      <bottom/>
      <diagonal/>
    </border>
    <border>
      <left style="medium">
        <color indexed="64"/>
      </left>
      <right/>
      <top/>
      <bottom/>
      <diagonal/>
    </border>
    <border>
      <left/>
      <right/>
      <top style="thin">
        <color indexed="64"/>
      </top>
      <bottom style="thin">
        <color indexed="64"/>
      </bottom>
      <diagonal/>
    </border>
  </borders>
  <cellStyleXfs count="1">
    <xf numFmtId="0" fontId="0" fillId="0" borderId="0"/>
  </cellStyleXfs>
  <cellXfs count="46">
    <xf numFmtId="0" fontId="0" fillId="0" borderId="0" xfId="0"/>
    <xf numFmtId="0" fontId="4" fillId="0" borderId="6" xfId="0" applyFont="1" applyBorder="1" applyAlignment="1">
      <alignment horizontal="left" vertical="center" wrapText="1"/>
    </xf>
    <xf numFmtId="0" fontId="6" fillId="3" borderId="7"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4" fillId="0" borderId="6" xfId="0" applyFont="1" applyBorder="1" applyAlignment="1">
      <alignment vertical="center" wrapText="1"/>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3" borderId="7" xfId="0" applyFont="1" applyFill="1" applyBorder="1" applyAlignment="1">
      <alignment horizontal="center" vertical="center" wrapText="1"/>
    </xf>
    <xf numFmtId="0" fontId="6" fillId="3" borderId="1" xfId="0" applyFont="1" applyFill="1" applyBorder="1" applyAlignment="1">
      <alignment horizontal="center" vertical="center"/>
    </xf>
    <xf numFmtId="0" fontId="7" fillId="0" borderId="6" xfId="0" applyFont="1" applyBorder="1" applyAlignment="1">
      <alignment horizontal="center" vertical="center"/>
    </xf>
    <xf numFmtId="0" fontId="5" fillId="3" borderId="1" xfId="0" applyFont="1" applyFill="1" applyBorder="1" applyAlignment="1">
      <alignment horizontal="center" vertical="center"/>
    </xf>
    <xf numFmtId="0" fontId="6" fillId="3" borderId="1" xfId="0" applyFont="1" applyFill="1" applyBorder="1" applyAlignment="1">
      <alignment vertical="center"/>
    </xf>
    <xf numFmtId="0" fontId="6" fillId="3" borderId="7" xfId="0" applyFont="1" applyFill="1" applyBorder="1" applyAlignment="1">
      <alignment horizontal="left" vertical="center"/>
    </xf>
    <xf numFmtId="0" fontId="6" fillId="3" borderId="1" xfId="0" applyFont="1" applyFill="1" applyBorder="1" applyAlignment="1">
      <alignment horizontal="left" vertical="center"/>
    </xf>
    <xf numFmtId="0" fontId="4" fillId="3" borderId="6" xfId="0" applyFont="1" applyFill="1" applyBorder="1" applyAlignment="1">
      <alignment horizontal="left" vertical="center" wrapText="1"/>
    </xf>
    <xf numFmtId="0" fontId="4" fillId="0" borderId="6" xfId="0" applyFont="1" applyBorder="1" applyAlignment="1">
      <alignment horizontal="left" vertical="top" wrapText="1"/>
    </xf>
    <xf numFmtId="0" fontId="6" fillId="3" borderId="7" xfId="0" applyFont="1" applyFill="1" applyBorder="1" applyAlignment="1">
      <alignment vertical="center" wrapText="1"/>
    </xf>
    <xf numFmtId="0" fontId="5" fillId="3" borderId="1" xfId="0" applyFont="1" applyFill="1" applyBorder="1" applyAlignment="1">
      <alignment horizontal="center" vertical="center" wrapText="1"/>
    </xf>
    <xf numFmtId="0" fontId="5" fillId="0" borderId="7" xfId="0" applyFont="1" applyBorder="1" applyAlignment="1">
      <alignment horizontal="center" vertical="center" wrapText="1"/>
    </xf>
    <xf numFmtId="0" fontId="5" fillId="2" borderId="1" xfId="0" applyFont="1" applyFill="1" applyBorder="1" applyAlignment="1" applyProtection="1">
      <alignment horizontal="left" vertical="center" wrapText="1"/>
      <protection locked="0"/>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5" xfId="0" applyFont="1" applyBorder="1" applyAlignment="1">
      <alignment horizontal="center" vertical="center" wrapText="1"/>
    </xf>
    <xf numFmtId="0" fontId="4" fillId="0" borderId="1" xfId="0" applyFont="1" applyBorder="1" applyAlignment="1">
      <alignment horizontal="center" vertical="center"/>
    </xf>
    <xf numFmtId="0" fontId="4" fillId="3" borderId="6" xfId="0" applyFont="1" applyFill="1" applyBorder="1" applyAlignment="1">
      <alignment horizontal="left" vertical="top" wrapText="1"/>
    </xf>
    <xf numFmtId="164" fontId="8" fillId="2" borderId="1" xfId="0" applyNumberFormat="1" applyFont="1" applyFill="1" applyBorder="1" applyAlignment="1" applyProtection="1">
      <alignment horizontal="center" vertical="center" wrapText="1"/>
      <protection locked="0"/>
    </xf>
    <xf numFmtId="0" fontId="4" fillId="0" borderId="1" xfId="0" applyFont="1" applyBorder="1" applyAlignment="1">
      <alignment horizontal="center" vertical="center" wrapText="1"/>
    </xf>
    <xf numFmtId="165" fontId="7" fillId="0" borderId="1" xfId="0" applyNumberFormat="1" applyFont="1" applyBorder="1" applyAlignment="1">
      <alignment horizontal="center" vertical="center" wrapText="1"/>
    </xf>
    <xf numFmtId="0" fontId="10" fillId="0" borderId="0" xfId="0" applyFont="1"/>
    <xf numFmtId="0" fontId="1" fillId="0" borderId="1" xfId="0" applyFont="1" applyBorder="1" applyAlignment="1">
      <alignment horizontal="left" vertical="top" wrapText="1"/>
    </xf>
    <xf numFmtId="0" fontId="2" fillId="2" borderId="2" xfId="0" applyFont="1" applyFill="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166" fontId="7" fillId="0" borderId="11" xfId="0" applyNumberFormat="1" applyFont="1" applyBorder="1" applyAlignment="1">
      <alignment horizontal="center" vertical="center"/>
    </xf>
    <xf numFmtId="166" fontId="7" fillId="0" borderId="10" xfId="0" applyNumberFormat="1" applyFont="1" applyBorder="1" applyAlignment="1">
      <alignment horizontal="center" vertical="center"/>
    </xf>
    <xf numFmtId="166" fontId="7" fillId="0" borderId="2" xfId="0" applyNumberFormat="1" applyFont="1" applyBorder="1" applyAlignment="1">
      <alignment horizontal="center" vertical="center"/>
    </xf>
    <xf numFmtId="166" fontId="7" fillId="0" borderId="4" xfId="0" applyNumberFormat="1" applyFont="1" applyBorder="1" applyAlignment="1">
      <alignment horizontal="center" vertical="center"/>
    </xf>
    <xf numFmtId="0" fontId="3" fillId="0" borderId="6" xfId="0" applyFont="1" applyBorder="1" applyAlignment="1">
      <alignment horizontal="left" vertical="center" wrapText="1"/>
    </xf>
    <xf numFmtId="0" fontId="9" fillId="0" borderId="12" xfId="0" applyFont="1" applyBorder="1" applyAlignment="1">
      <alignment vertical="center"/>
    </xf>
    <xf numFmtId="0" fontId="9" fillId="0" borderId="7" xfId="0" applyFont="1" applyBorder="1" applyAlignment="1">
      <alignment vertical="center"/>
    </xf>
    <xf numFmtId="0" fontId="7" fillId="3" borderId="8" xfId="0" applyFont="1" applyFill="1" applyBorder="1" applyAlignment="1">
      <alignment horizontal="right" vertical="center"/>
    </xf>
    <xf numFmtId="0" fontId="0" fillId="0" borderId="8" xfId="0" applyBorder="1"/>
    <xf numFmtId="0" fontId="0" fillId="0" borderId="9" xfId="0" applyBorder="1"/>
    <xf numFmtId="0" fontId="0" fillId="0" borderId="0" xfId="0"/>
    <xf numFmtId="0" fontId="0" fillId="0" borderId="10" xfId="0" applyBorder="1"/>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59"/>
  <sheetViews>
    <sheetView showGridLines="0" tabSelected="1" zoomScaleNormal="100" workbookViewId="0">
      <pane ySplit="3" topLeftCell="A13" activePane="bottomLeft" state="frozen"/>
      <selection pane="bottomLeft" activeCell="F58" sqref="F58"/>
    </sheetView>
  </sheetViews>
  <sheetFormatPr baseColWidth="10" defaultRowHeight="15" x14ac:dyDescent="0.25"/>
  <cols>
    <col min="1" max="1" width="6" customWidth="1"/>
    <col min="2" max="2" width="21.5703125" customWidth="1"/>
    <col min="3" max="3" width="25.7109375" customWidth="1"/>
    <col min="14" max="14" width="12.140625" customWidth="1"/>
    <col min="18" max="18" width="15.7109375" customWidth="1"/>
    <col min="19" max="19" width="25.7109375" customWidth="1"/>
  </cols>
  <sheetData>
    <row r="1" spans="1:19" ht="50.1" customHeight="1" x14ac:dyDescent="0.25">
      <c r="A1" s="30" t="s">
        <v>80</v>
      </c>
      <c r="B1" s="30"/>
      <c r="C1" s="30"/>
      <c r="D1" s="30"/>
      <c r="E1" s="30"/>
      <c r="F1" s="30"/>
      <c r="G1" s="30"/>
      <c r="H1" s="30"/>
      <c r="I1" s="30"/>
      <c r="J1" s="30"/>
      <c r="K1" s="30"/>
      <c r="L1" s="30"/>
      <c r="M1" s="30"/>
      <c r="N1" s="30"/>
      <c r="O1" s="30"/>
      <c r="P1" s="30"/>
      <c r="Q1" s="30"/>
      <c r="R1" s="30"/>
      <c r="S1" s="30"/>
    </row>
    <row r="2" spans="1:19" ht="24" thickBot="1" x14ac:dyDescent="0.3">
      <c r="A2" s="31" t="s">
        <v>67</v>
      </c>
      <c r="B2" s="32"/>
      <c r="C2" s="32"/>
      <c r="D2" s="32"/>
      <c r="E2" s="32"/>
      <c r="F2" s="32"/>
      <c r="G2" s="32"/>
      <c r="H2" s="32"/>
      <c r="I2" s="32"/>
      <c r="J2" s="32"/>
      <c r="K2" s="32"/>
      <c r="L2" s="32"/>
      <c r="M2" s="32"/>
      <c r="N2" s="32"/>
      <c r="O2" s="32"/>
      <c r="P2" s="32"/>
      <c r="Q2" s="32"/>
      <c r="R2" s="32"/>
      <c r="S2" s="33"/>
    </row>
    <row r="3" spans="1:19" ht="75" x14ac:dyDescent="0.25">
      <c r="A3" s="21" t="s">
        <v>0</v>
      </c>
      <c r="B3" s="22" t="s">
        <v>16</v>
      </c>
      <c r="C3" s="23" t="s">
        <v>1</v>
      </c>
      <c r="D3" s="27" t="s">
        <v>15</v>
      </c>
      <c r="E3" s="27" t="s">
        <v>20</v>
      </c>
      <c r="F3" s="27" t="s">
        <v>42</v>
      </c>
      <c r="G3" s="27" t="s">
        <v>46</v>
      </c>
      <c r="H3" s="27" t="s">
        <v>47</v>
      </c>
      <c r="I3" s="27" t="s">
        <v>71</v>
      </c>
      <c r="J3" s="27" t="s">
        <v>50</v>
      </c>
      <c r="K3" s="27" t="s">
        <v>27</v>
      </c>
      <c r="L3" s="27" t="s">
        <v>52</v>
      </c>
      <c r="M3" s="27" t="s">
        <v>40</v>
      </c>
      <c r="N3" s="27" t="s">
        <v>44</v>
      </c>
      <c r="O3" s="27" t="s">
        <v>74</v>
      </c>
      <c r="P3" s="27" t="s">
        <v>33</v>
      </c>
      <c r="Q3" s="22" t="s">
        <v>78</v>
      </c>
      <c r="R3" s="23" t="s">
        <v>65</v>
      </c>
      <c r="S3" s="23" t="s">
        <v>66</v>
      </c>
    </row>
    <row r="4" spans="1:19" ht="24.95" customHeight="1" x14ac:dyDescent="0.25">
      <c r="A4" s="38" t="s">
        <v>60</v>
      </c>
      <c r="B4" s="39"/>
      <c r="C4" s="39"/>
      <c r="D4" s="39"/>
      <c r="E4" s="39"/>
      <c r="F4" s="39"/>
      <c r="G4" s="39"/>
      <c r="H4" s="39"/>
      <c r="I4" s="39"/>
      <c r="J4" s="39"/>
      <c r="K4" s="39"/>
      <c r="L4" s="39"/>
      <c r="M4" s="39"/>
      <c r="N4" s="39"/>
      <c r="O4" s="39"/>
      <c r="P4" s="39"/>
      <c r="Q4" s="39"/>
      <c r="R4" s="39"/>
      <c r="S4" s="40"/>
    </row>
    <row r="5" spans="1:19" ht="60" customHeight="1" x14ac:dyDescent="0.25">
      <c r="A5" s="24">
        <v>1</v>
      </c>
      <c r="B5" s="16" t="s">
        <v>25</v>
      </c>
      <c r="C5" s="20"/>
      <c r="D5" s="2"/>
      <c r="E5" s="3"/>
      <c r="F5" s="18">
        <v>46</v>
      </c>
      <c r="G5" s="3"/>
      <c r="H5" s="18">
        <v>2</v>
      </c>
      <c r="I5" s="3"/>
      <c r="J5" s="3"/>
      <c r="K5" s="18">
        <v>56</v>
      </c>
      <c r="L5" s="18">
        <v>8</v>
      </c>
      <c r="M5" s="18">
        <v>20</v>
      </c>
      <c r="N5" s="3"/>
      <c r="O5" s="3"/>
      <c r="P5" s="18">
        <v>2</v>
      </c>
      <c r="Q5" s="4">
        <f t="shared" ref="Q5:Q36" si="0">SUM(D5:P5)</f>
        <v>134</v>
      </c>
      <c r="R5" s="26"/>
      <c r="S5" s="28">
        <f t="shared" ref="S5:S36" si="1">(Q5*R5)</f>
        <v>0</v>
      </c>
    </row>
    <row r="6" spans="1:19" ht="42.75" x14ac:dyDescent="0.25">
      <c r="A6" s="24">
        <v>2</v>
      </c>
      <c r="B6" s="16" t="s">
        <v>26</v>
      </c>
      <c r="C6" s="20"/>
      <c r="D6" s="2"/>
      <c r="E6" s="3"/>
      <c r="F6" s="18">
        <v>44</v>
      </c>
      <c r="G6" s="3"/>
      <c r="H6" s="18">
        <v>1</v>
      </c>
      <c r="I6" s="3"/>
      <c r="J6" s="3"/>
      <c r="K6" s="18">
        <v>55</v>
      </c>
      <c r="L6" s="18">
        <v>4</v>
      </c>
      <c r="M6" s="18">
        <v>18</v>
      </c>
      <c r="N6" s="3"/>
      <c r="O6" s="3"/>
      <c r="P6" s="18">
        <v>1</v>
      </c>
      <c r="Q6" s="4">
        <f t="shared" si="0"/>
        <v>123</v>
      </c>
      <c r="R6" s="26"/>
      <c r="S6" s="28">
        <f t="shared" si="1"/>
        <v>0</v>
      </c>
    </row>
    <row r="7" spans="1:19" ht="71.25" x14ac:dyDescent="0.25">
      <c r="A7" s="24">
        <v>3</v>
      </c>
      <c r="B7" s="5" t="s">
        <v>17</v>
      </c>
      <c r="C7" s="20"/>
      <c r="D7" s="19">
        <v>39</v>
      </c>
      <c r="E7" s="7">
        <v>20</v>
      </c>
      <c r="F7" s="7">
        <v>30</v>
      </c>
      <c r="G7" s="7">
        <v>9</v>
      </c>
      <c r="H7" s="6"/>
      <c r="I7" s="7">
        <v>2</v>
      </c>
      <c r="J7" s="6"/>
      <c r="K7" s="6"/>
      <c r="L7" s="6"/>
      <c r="M7" s="6"/>
      <c r="N7" s="6"/>
      <c r="O7" s="7">
        <v>40</v>
      </c>
      <c r="P7" s="6"/>
      <c r="Q7" s="4">
        <f t="shared" si="0"/>
        <v>140</v>
      </c>
      <c r="R7" s="26"/>
      <c r="S7" s="28">
        <f t="shared" si="1"/>
        <v>0</v>
      </c>
    </row>
    <row r="8" spans="1:19" ht="71.25" x14ac:dyDescent="0.25">
      <c r="A8" s="24">
        <v>4</v>
      </c>
      <c r="B8" s="1" t="s">
        <v>2</v>
      </c>
      <c r="C8" s="20"/>
      <c r="D8" s="2"/>
      <c r="E8" s="9"/>
      <c r="F8" s="9"/>
      <c r="G8" s="9"/>
      <c r="H8" s="9"/>
      <c r="I8" s="9"/>
      <c r="J8" s="9"/>
      <c r="K8" s="9"/>
      <c r="L8" s="9"/>
      <c r="M8" s="9"/>
      <c r="N8" s="9"/>
      <c r="O8" s="11">
        <v>4</v>
      </c>
      <c r="P8" s="9"/>
      <c r="Q8" s="10">
        <f t="shared" si="0"/>
        <v>4</v>
      </c>
      <c r="R8" s="26"/>
      <c r="S8" s="28">
        <f t="shared" si="1"/>
        <v>0</v>
      </c>
    </row>
    <row r="9" spans="1:19" ht="57" x14ac:dyDescent="0.25">
      <c r="A9" s="24">
        <v>5</v>
      </c>
      <c r="B9" s="5" t="s">
        <v>3</v>
      </c>
      <c r="C9" s="20"/>
      <c r="D9" s="2"/>
      <c r="E9" s="9"/>
      <c r="F9" s="9"/>
      <c r="G9" s="9"/>
      <c r="H9" s="9"/>
      <c r="I9" s="9"/>
      <c r="J9" s="9"/>
      <c r="K9" s="11">
        <v>1</v>
      </c>
      <c r="L9" s="9"/>
      <c r="M9" s="9"/>
      <c r="N9" s="9"/>
      <c r="O9" s="9"/>
      <c r="P9" s="9"/>
      <c r="Q9" s="10">
        <f t="shared" si="0"/>
        <v>1</v>
      </c>
      <c r="R9" s="26"/>
      <c r="S9" s="28">
        <f t="shared" si="1"/>
        <v>0</v>
      </c>
    </row>
    <row r="10" spans="1:19" ht="75" customHeight="1" x14ac:dyDescent="0.25">
      <c r="A10" s="24">
        <v>6</v>
      </c>
      <c r="B10" s="16" t="s">
        <v>54</v>
      </c>
      <c r="C10" s="20"/>
      <c r="D10" s="2"/>
      <c r="E10" s="9"/>
      <c r="F10" s="9"/>
      <c r="G10" s="9"/>
      <c r="H10" s="9"/>
      <c r="I10" s="9"/>
      <c r="J10" s="9"/>
      <c r="K10" s="9"/>
      <c r="L10" s="11">
        <v>4</v>
      </c>
      <c r="M10" s="9"/>
      <c r="N10" s="9"/>
      <c r="O10" s="9"/>
      <c r="P10" s="9"/>
      <c r="Q10" s="10">
        <f t="shared" si="0"/>
        <v>4</v>
      </c>
      <c r="R10" s="26"/>
      <c r="S10" s="28">
        <f t="shared" si="1"/>
        <v>0</v>
      </c>
    </row>
    <row r="11" spans="1:19" ht="57" x14ac:dyDescent="0.25">
      <c r="A11" s="24">
        <v>7</v>
      </c>
      <c r="B11" s="16" t="s">
        <v>38</v>
      </c>
      <c r="C11" s="20"/>
      <c r="D11" s="2"/>
      <c r="E11" s="9"/>
      <c r="F11" s="9"/>
      <c r="G11" s="9"/>
      <c r="H11" s="9"/>
      <c r="I11" s="9"/>
      <c r="J11" s="9"/>
      <c r="K11" s="9"/>
      <c r="L11" s="11">
        <v>1</v>
      </c>
      <c r="M11" s="9"/>
      <c r="N11" s="9"/>
      <c r="O11" s="9"/>
      <c r="P11" s="11">
        <v>1</v>
      </c>
      <c r="Q11" s="10">
        <f t="shared" si="0"/>
        <v>2</v>
      </c>
      <c r="R11" s="26"/>
      <c r="S11" s="28">
        <f t="shared" si="1"/>
        <v>0</v>
      </c>
    </row>
    <row r="12" spans="1:19" ht="71.25" x14ac:dyDescent="0.25">
      <c r="A12" s="24">
        <v>8</v>
      </c>
      <c r="B12" s="5" t="s">
        <v>64</v>
      </c>
      <c r="C12" s="20"/>
      <c r="D12" s="8">
        <v>2</v>
      </c>
      <c r="E12" s="12"/>
      <c r="F12" s="12"/>
      <c r="G12" s="12"/>
      <c r="H12" s="12"/>
      <c r="I12" s="12"/>
      <c r="J12" s="12"/>
      <c r="K12" s="12"/>
      <c r="L12" s="12"/>
      <c r="M12" s="12"/>
      <c r="N12" s="12"/>
      <c r="O12" s="12"/>
      <c r="P12" s="12"/>
      <c r="Q12" s="10">
        <f t="shared" si="0"/>
        <v>2</v>
      </c>
      <c r="R12" s="26"/>
      <c r="S12" s="28">
        <f t="shared" si="1"/>
        <v>0</v>
      </c>
    </row>
    <row r="13" spans="1:19" ht="85.5" x14ac:dyDescent="0.25">
      <c r="A13" s="24">
        <v>9</v>
      </c>
      <c r="B13" s="5" t="s">
        <v>63</v>
      </c>
      <c r="C13" s="20"/>
      <c r="D13" s="8"/>
      <c r="E13" s="12"/>
      <c r="F13" s="12"/>
      <c r="G13" s="12"/>
      <c r="H13" s="12"/>
      <c r="I13" s="11">
        <v>2</v>
      </c>
      <c r="J13" s="12"/>
      <c r="K13" s="12"/>
      <c r="L13" s="12"/>
      <c r="M13" s="12"/>
      <c r="N13" s="12"/>
      <c r="O13" s="12"/>
      <c r="P13" s="12"/>
      <c r="Q13" s="10">
        <f t="shared" si="0"/>
        <v>2</v>
      </c>
      <c r="R13" s="26"/>
      <c r="S13" s="28">
        <f t="shared" si="1"/>
        <v>0</v>
      </c>
    </row>
    <row r="14" spans="1:19" ht="128.25" x14ac:dyDescent="0.25">
      <c r="A14" s="24">
        <v>10</v>
      </c>
      <c r="B14" s="1" t="s">
        <v>28</v>
      </c>
      <c r="C14" s="20"/>
      <c r="D14" s="8">
        <v>1</v>
      </c>
      <c r="E14" s="9"/>
      <c r="F14" s="9"/>
      <c r="G14" s="9"/>
      <c r="H14" s="9"/>
      <c r="I14" s="9"/>
      <c r="J14" s="9"/>
      <c r="K14" s="11">
        <v>4</v>
      </c>
      <c r="L14" s="9"/>
      <c r="M14" s="9"/>
      <c r="N14" s="9"/>
      <c r="O14" s="9"/>
      <c r="P14" s="11">
        <v>1</v>
      </c>
      <c r="Q14" s="10">
        <f t="shared" si="0"/>
        <v>6</v>
      </c>
      <c r="R14" s="26"/>
      <c r="S14" s="28">
        <f t="shared" si="1"/>
        <v>0</v>
      </c>
    </row>
    <row r="15" spans="1:19" ht="71.25" x14ac:dyDescent="0.25">
      <c r="A15" s="24">
        <v>11</v>
      </c>
      <c r="B15" s="1" t="s">
        <v>4</v>
      </c>
      <c r="C15" s="20"/>
      <c r="D15" s="13"/>
      <c r="E15" s="14"/>
      <c r="F15" s="14"/>
      <c r="G15" s="14"/>
      <c r="H15" s="14"/>
      <c r="I15" s="14"/>
      <c r="J15" s="11">
        <v>1</v>
      </c>
      <c r="K15" s="14"/>
      <c r="L15" s="14"/>
      <c r="M15" s="14"/>
      <c r="N15" s="14"/>
      <c r="O15" s="14"/>
      <c r="P15" s="14"/>
      <c r="Q15" s="10">
        <f t="shared" si="0"/>
        <v>1</v>
      </c>
      <c r="R15" s="26"/>
      <c r="S15" s="28">
        <f t="shared" si="1"/>
        <v>0</v>
      </c>
    </row>
    <row r="16" spans="1:19" ht="42.75" x14ac:dyDescent="0.25">
      <c r="A16" s="24">
        <v>12</v>
      </c>
      <c r="B16" s="1" t="s">
        <v>48</v>
      </c>
      <c r="C16" s="20"/>
      <c r="D16" s="2"/>
      <c r="E16" s="9"/>
      <c r="F16" s="9"/>
      <c r="G16" s="9"/>
      <c r="H16" s="9"/>
      <c r="I16" s="11">
        <v>1</v>
      </c>
      <c r="J16" s="9"/>
      <c r="K16" s="9"/>
      <c r="L16" s="9"/>
      <c r="M16" s="9"/>
      <c r="N16" s="9"/>
      <c r="O16" s="9"/>
      <c r="P16" s="11"/>
      <c r="Q16" s="10">
        <f t="shared" si="0"/>
        <v>1</v>
      </c>
      <c r="R16" s="26"/>
      <c r="S16" s="28">
        <f t="shared" si="1"/>
        <v>0</v>
      </c>
    </row>
    <row r="17" spans="1:19" ht="75" customHeight="1" x14ac:dyDescent="0.25">
      <c r="A17" s="24">
        <v>13</v>
      </c>
      <c r="B17" s="25" t="s">
        <v>32</v>
      </c>
      <c r="C17" s="20"/>
      <c r="D17" s="2"/>
      <c r="E17" s="9"/>
      <c r="F17" s="9"/>
      <c r="G17" s="9"/>
      <c r="H17" s="9"/>
      <c r="I17" s="9"/>
      <c r="J17" s="9"/>
      <c r="K17" s="11">
        <v>1</v>
      </c>
      <c r="L17" s="9"/>
      <c r="M17" s="9"/>
      <c r="N17" s="9"/>
      <c r="O17" s="9"/>
      <c r="P17" s="11">
        <v>2</v>
      </c>
      <c r="Q17" s="10">
        <f t="shared" si="0"/>
        <v>3</v>
      </c>
      <c r="R17" s="26"/>
      <c r="S17" s="28">
        <f t="shared" si="1"/>
        <v>0</v>
      </c>
    </row>
    <row r="18" spans="1:19" ht="71.25" x14ac:dyDescent="0.25">
      <c r="A18" s="24">
        <v>14</v>
      </c>
      <c r="B18" s="1" t="s">
        <v>5</v>
      </c>
      <c r="C18" s="20"/>
      <c r="D18" s="2"/>
      <c r="E18" s="9"/>
      <c r="F18" s="9"/>
      <c r="G18" s="9"/>
      <c r="H18" s="9"/>
      <c r="I18" s="9"/>
      <c r="J18" s="9"/>
      <c r="K18" s="9"/>
      <c r="L18" s="9"/>
      <c r="M18" s="9"/>
      <c r="N18" s="9"/>
      <c r="O18" s="11">
        <v>6</v>
      </c>
      <c r="P18" s="9"/>
      <c r="Q18" s="10">
        <f t="shared" si="0"/>
        <v>6</v>
      </c>
      <c r="R18" s="26"/>
      <c r="S18" s="28">
        <f t="shared" si="1"/>
        <v>0</v>
      </c>
    </row>
    <row r="19" spans="1:19" ht="28.5" x14ac:dyDescent="0.25">
      <c r="A19" s="24">
        <v>15</v>
      </c>
      <c r="B19" s="1" t="s">
        <v>61</v>
      </c>
      <c r="C19" s="20"/>
      <c r="D19" s="8">
        <v>10</v>
      </c>
      <c r="E19" s="9"/>
      <c r="F19" s="9"/>
      <c r="G19" s="9"/>
      <c r="H19" s="9"/>
      <c r="I19" s="9"/>
      <c r="J19" s="9"/>
      <c r="K19" s="9"/>
      <c r="L19" s="9"/>
      <c r="M19" s="9"/>
      <c r="N19" s="9"/>
      <c r="O19" s="11">
        <v>60</v>
      </c>
      <c r="P19" s="9"/>
      <c r="Q19" s="10">
        <f t="shared" si="0"/>
        <v>70</v>
      </c>
      <c r="R19" s="26"/>
      <c r="S19" s="28">
        <f t="shared" si="1"/>
        <v>0</v>
      </c>
    </row>
    <row r="20" spans="1:19" ht="28.5" x14ac:dyDescent="0.25">
      <c r="A20" s="24">
        <v>16</v>
      </c>
      <c r="B20" s="1" t="s">
        <v>21</v>
      </c>
      <c r="C20" s="20"/>
      <c r="D20" s="2"/>
      <c r="E20" s="11">
        <v>40</v>
      </c>
      <c r="F20" s="11">
        <v>20</v>
      </c>
      <c r="G20" s="9"/>
      <c r="H20" s="9"/>
      <c r="I20" s="9"/>
      <c r="J20" s="9"/>
      <c r="K20" s="9"/>
      <c r="L20" s="9"/>
      <c r="M20" s="9"/>
      <c r="N20" s="9"/>
      <c r="O20" s="9"/>
      <c r="P20" s="9"/>
      <c r="Q20" s="10">
        <f t="shared" si="0"/>
        <v>60</v>
      </c>
      <c r="R20" s="26"/>
      <c r="S20" s="28">
        <f t="shared" si="1"/>
        <v>0</v>
      </c>
    </row>
    <row r="21" spans="1:19" ht="57" x14ac:dyDescent="0.25">
      <c r="A21" s="24">
        <v>17</v>
      </c>
      <c r="B21" s="1" t="s">
        <v>18</v>
      </c>
      <c r="C21" s="20"/>
      <c r="D21" s="8">
        <v>1</v>
      </c>
      <c r="E21" s="11">
        <v>2</v>
      </c>
      <c r="F21" s="9"/>
      <c r="G21" s="9"/>
      <c r="H21" s="9"/>
      <c r="I21" s="9"/>
      <c r="J21" s="9"/>
      <c r="K21" s="9"/>
      <c r="L21" s="11"/>
      <c r="M21" s="9"/>
      <c r="N21" s="9"/>
      <c r="O21" s="11">
        <v>3</v>
      </c>
      <c r="P21" s="9"/>
      <c r="Q21" s="10">
        <f t="shared" si="0"/>
        <v>6</v>
      </c>
      <c r="R21" s="26"/>
      <c r="S21" s="28">
        <f t="shared" si="1"/>
        <v>0</v>
      </c>
    </row>
    <row r="22" spans="1:19" ht="71.25" x14ac:dyDescent="0.25">
      <c r="A22" s="24">
        <v>18</v>
      </c>
      <c r="B22" s="1" t="s">
        <v>55</v>
      </c>
      <c r="C22" s="20"/>
      <c r="D22" s="8"/>
      <c r="E22" s="11"/>
      <c r="F22" s="9"/>
      <c r="G22" s="9"/>
      <c r="H22" s="9"/>
      <c r="I22" s="9"/>
      <c r="J22" s="9"/>
      <c r="K22" s="9"/>
      <c r="L22" s="11">
        <v>1</v>
      </c>
      <c r="M22" s="9"/>
      <c r="N22" s="9"/>
      <c r="O22" s="9"/>
      <c r="P22" s="9"/>
      <c r="Q22" s="10">
        <f t="shared" si="0"/>
        <v>1</v>
      </c>
      <c r="R22" s="26"/>
      <c r="S22" s="28">
        <f t="shared" si="1"/>
        <v>0</v>
      </c>
    </row>
    <row r="23" spans="1:19" ht="50.1" customHeight="1" x14ac:dyDescent="0.25">
      <c r="A23" s="24">
        <v>19</v>
      </c>
      <c r="B23" s="16" t="s">
        <v>62</v>
      </c>
      <c r="C23" s="20"/>
      <c r="D23" s="2"/>
      <c r="E23" s="9"/>
      <c r="F23" s="11">
        <v>3</v>
      </c>
      <c r="G23" s="9"/>
      <c r="H23" s="9"/>
      <c r="I23" s="9"/>
      <c r="J23" s="9"/>
      <c r="K23" s="9"/>
      <c r="L23" s="9"/>
      <c r="M23" s="9"/>
      <c r="N23" s="9"/>
      <c r="O23" s="9"/>
      <c r="P23" s="9"/>
      <c r="Q23" s="10">
        <f t="shared" si="0"/>
        <v>3</v>
      </c>
      <c r="R23" s="26"/>
      <c r="S23" s="28">
        <f t="shared" si="1"/>
        <v>0</v>
      </c>
    </row>
    <row r="24" spans="1:19" ht="57" x14ac:dyDescent="0.25">
      <c r="A24" s="24">
        <v>20</v>
      </c>
      <c r="B24" s="1" t="s">
        <v>37</v>
      </c>
      <c r="C24" s="20"/>
      <c r="D24" s="2"/>
      <c r="E24" s="9"/>
      <c r="F24" s="9"/>
      <c r="G24" s="9"/>
      <c r="H24" s="9"/>
      <c r="I24" s="9"/>
      <c r="J24" s="9"/>
      <c r="K24" s="9"/>
      <c r="L24" s="9"/>
      <c r="M24" s="9"/>
      <c r="N24" s="9"/>
      <c r="O24" s="9"/>
      <c r="P24" s="11">
        <v>3</v>
      </c>
      <c r="Q24" s="10">
        <f t="shared" si="0"/>
        <v>3</v>
      </c>
      <c r="R24" s="26"/>
      <c r="S24" s="28">
        <f t="shared" si="1"/>
        <v>0</v>
      </c>
    </row>
    <row r="25" spans="1:19" ht="71.25" x14ac:dyDescent="0.25">
      <c r="A25" s="24">
        <v>21</v>
      </c>
      <c r="B25" s="1" t="s">
        <v>22</v>
      </c>
      <c r="C25" s="20"/>
      <c r="D25" s="2"/>
      <c r="E25" s="11">
        <v>2</v>
      </c>
      <c r="F25" s="11"/>
      <c r="G25" s="9"/>
      <c r="H25" s="9"/>
      <c r="I25" s="9"/>
      <c r="J25" s="9"/>
      <c r="K25" s="9"/>
      <c r="L25" s="9"/>
      <c r="M25" s="9"/>
      <c r="N25" s="9"/>
      <c r="O25" s="9"/>
      <c r="P25" s="9"/>
      <c r="Q25" s="10">
        <f t="shared" si="0"/>
        <v>2</v>
      </c>
      <c r="R25" s="26"/>
      <c r="S25" s="28">
        <f t="shared" si="1"/>
        <v>0</v>
      </c>
    </row>
    <row r="26" spans="1:19" ht="28.5" x14ac:dyDescent="0.25">
      <c r="A26" s="24">
        <v>22</v>
      </c>
      <c r="B26" s="16" t="s">
        <v>6</v>
      </c>
      <c r="C26" s="20"/>
      <c r="D26" s="8">
        <v>2</v>
      </c>
      <c r="E26" s="9"/>
      <c r="F26" s="9"/>
      <c r="G26" s="11">
        <v>2</v>
      </c>
      <c r="H26" s="9"/>
      <c r="I26" s="9"/>
      <c r="J26" s="9"/>
      <c r="K26" s="9"/>
      <c r="L26" s="9"/>
      <c r="M26" s="9"/>
      <c r="N26" s="11">
        <v>1</v>
      </c>
      <c r="O26" s="9"/>
      <c r="P26" s="9"/>
      <c r="Q26" s="10">
        <f t="shared" si="0"/>
        <v>5</v>
      </c>
      <c r="R26" s="26"/>
      <c r="S26" s="28">
        <f t="shared" si="1"/>
        <v>0</v>
      </c>
    </row>
    <row r="27" spans="1:19" ht="57" x14ac:dyDescent="0.25">
      <c r="A27" s="24">
        <v>23</v>
      </c>
      <c r="B27" s="16" t="s">
        <v>45</v>
      </c>
      <c r="C27" s="20"/>
      <c r="D27" s="2"/>
      <c r="E27" s="11"/>
      <c r="F27" s="11"/>
      <c r="G27" s="9"/>
      <c r="H27" s="9"/>
      <c r="I27" s="9"/>
      <c r="J27" s="9"/>
      <c r="K27" s="9"/>
      <c r="L27" s="9"/>
      <c r="M27" s="9"/>
      <c r="N27" s="11">
        <v>1</v>
      </c>
      <c r="O27" s="9"/>
      <c r="P27" s="9"/>
      <c r="Q27" s="10">
        <f t="shared" si="0"/>
        <v>1</v>
      </c>
      <c r="R27" s="26"/>
      <c r="S27" s="28">
        <f t="shared" si="1"/>
        <v>0</v>
      </c>
    </row>
    <row r="28" spans="1:19" ht="99.75" x14ac:dyDescent="0.25">
      <c r="A28" s="24">
        <v>24</v>
      </c>
      <c r="B28" s="1" t="s">
        <v>7</v>
      </c>
      <c r="C28" s="20"/>
      <c r="D28" s="2"/>
      <c r="E28" s="9"/>
      <c r="F28" s="9"/>
      <c r="G28" s="11">
        <v>2</v>
      </c>
      <c r="H28" s="9"/>
      <c r="I28" s="11"/>
      <c r="J28" s="9"/>
      <c r="K28" s="11">
        <v>9</v>
      </c>
      <c r="L28" s="9"/>
      <c r="M28" s="9"/>
      <c r="N28" s="9"/>
      <c r="O28" s="9"/>
      <c r="P28" s="11">
        <v>4</v>
      </c>
      <c r="Q28" s="10">
        <f t="shared" si="0"/>
        <v>15</v>
      </c>
      <c r="R28" s="26"/>
      <c r="S28" s="28">
        <f t="shared" si="1"/>
        <v>0</v>
      </c>
    </row>
    <row r="29" spans="1:19" ht="57" x14ac:dyDescent="0.25">
      <c r="A29" s="24">
        <v>25</v>
      </c>
      <c r="B29" s="1" t="s">
        <v>23</v>
      </c>
      <c r="C29" s="20"/>
      <c r="D29" s="2"/>
      <c r="E29" s="11">
        <v>2</v>
      </c>
      <c r="F29" s="9"/>
      <c r="G29" s="9"/>
      <c r="H29" s="9"/>
      <c r="I29" s="9"/>
      <c r="J29" s="11">
        <v>2</v>
      </c>
      <c r="K29" s="9"/>
      <c r="L29" s="9"/>
      <c r="M29" s="9"/>
      <c r="N29" s="9"/>
      <c r="O29" s="9"/>
      <c r="P29" s="9"/>
      <c r="Q29" s="10">
        <f t="shared" si="0"/>
        <v>4</v>
      </c>
      <c r="R29" s="26"/>
      <c r="S29" s="28">
        <f t="shared" si="1"/>
        <v>0</v>
      </c>
    </row>
    <row r="30" spans="1:19" ht="71.25" x14ac:dyDescent="0.25">
      <c r="A30" s="24">
        <v>26</v>
      </c>
      <c r="B30" s="5" t="s">
        <v>24</v>
      </c>
      <c r="C30" s="20"/>
      <c r="D30" s="17"/>
      <c r="E30" s="11">
        <v>2</v>
      </c>
      <c r="F30" s="12"/>
      <c r="G30" s="12"/>
      <c r="H30" s="12"/>
      <c r="I30" s="12"/>
      <c r="J30" s="11">
        <v>2</v>
      </c>
      <c r="K30" s="12"/>
      <c r="L30" s="12"/>
      <c r="M30" s="11">
        <v>2</v>
      </c>
      <c r="N30" s="12"/>
      <c r="O30" s="12"/>
      <c r="P30" s="12"/>
      <c r="Q30" s="10">
        <f t="shared" si="0"/>
        <v>6</v>
      </c>
      <c r="R30" s="26"/>
      <c r="S30" s="28">
        <f t="shared" si="1"/>
        <v>0</v>
      </c>
    </row>
    <row r="31" spans="1:19" ht="71.25" x14ac:dyDescent="0.25">
      <c r="A31" s="24">
        <v>27</v>
      </c>
      <c r="B31" s="1" t="s">
        <v>8</v>
      </c>
      <c r="C31" s="20"/>
      <c r="D31" s="8">
        <v>1</v>
      </c>
      <c r="E31" s="9"/>
      <c r="F31" s="9"/>
      <c r="G31" s="11">
        <v>1</v>
      </c>
      <c r="H31" s="9"/>
      <c r="I31" s="9"/>
      <c r="J31" s="11">
        <v>2</v>
      </c>
      <c r="K31" s="11">
        <v>1</v>
      </c>
      <c r="L31" s="9"/>
      <c r="M31" s="9"/>
      <c r="N31" s="9"/>
      <c r="O31" s="11">
        <v>6</v>
      </c>
      <c r="P31" s="9"/>
      <c r="Q31" s="10">
        <f t="shared" si="0"/>
        <v>11</v>
      </c>
      <c r="R31" s="26"/>
      <c r="S31" s="28">
        <f t="shared" si="1"/>
        <v>0</v>
      </c>
    </row>
    <row r="32" spans="1:19" ht="60" customHeight="1" x14ac:dyDescent="0.25">
      <c r="A32" s="24">
        <v>28</v>
      </c>
      <c r="B32" s="16" t="s">
        <v>49</v>
      </c>
      <c r="C32" s="20"/>
      <c r="D32" s="2"/>
      <c r="E32" s="9"/>
      <c r="F32" s="9"/>
      <c r="G32" s="9"/>
      <c r="H32" s="9"/>
      <c r="I32" s="11">
        <v>1</v>
      </c>
      <c r="J32" s="9"/>
      <c r="K32" s="9"/>
      <c r="L32" s="9"/>
      <c r="M32" s="9"/>
      <c r="N32" s="9"/>
      <c r="O32" s="9"/>
      <c r="P32" s="9"/>
      <c r="Q32" s="10">
        <f t="shared" si="0"/>
        <v>1</v>
      </c>
      <c r="R32" s="26"/>
      <c r="S32" s="28">
        <f t="shared" si="1"/>
        <v>0</v>
      </c>
    </row>
    <row r="33" spans="1:19" ht="57" x14ac:dyDescent="0.25">
      <c r="A33" s="24">
        <v>29</v>
      </c>
      <c r="B33" s="1" t="s">
        <v>41</v>
      </c>
      <c r="C33" s="20"/>
      <c r="D33" s="2"/>
      <c r="E33" s="9"/>
      <c r="F33" s="9"/>
      <c r="G33" s="9"/>
      <c r="H33" s="9"/>
      <c r="I33" s="9"/>
      <c r="J33" s="9"/>
      <c r="K33" s="9"/>
      <c r="L33" s="9"/>
      <c r="M33" s="11">
        <v>5</v>
      </c>
      <c r="N33" s="9"/>
      <c r="O33" s="9"/>
      <c r="P33" s="9"/>
      <c r="Q33" s="10">
        <f t="shared" si="0"/>
        <v>5</v>
      </c>
      <c r="R33" s="26"/>
      <c r="S33" s="28">
        <f t="shared" si="1"/>
        <v>0</v>
      </c>
    </row>
    <row r="34" spans="1:19" ht="71.25" x14ac:dyDescent="0.25">
      <c r="A34" s="24">
        <v>30</v>
      </c>
      <c r="B34" s="1" t="s">
        <v>57</v>
      </c>
      <c r="C34" s="20"/>
      <c r="D34" s="2"/>
      <c r="E34" s="9"/>
      <c r="F34" s="9"/>
      <c r="G34" s="9"/>
      <c r="H34" s="9"/>
      <c r="I34" s="9"/>
      <c r="J34" s="9"/>
      <c r="K34" s="9"/>
      <c r="L34" s="11">
        <v>1</v>
      </c>
      <c r="M34" s="11"/>
      <c r="N34" s="9"/>
      <c r="O34" s="9"/>
      <c r="P34" s="9"/>
      <c r="Q34" s="10">
        <f t="shared" si="0"/>
        <v>1</v>
      </c>
      <c r="R34" s="26"/>
      <c r="S34" s="28">
        <f t="shared" si="1"/>
        <v>0</v>
      </c>
    </row>
    <row r="35" spans="1:19" ht="57" x14ac:dyDescent="0.25">
      <c r="A35" s="24">
        <v>31</v>
      </c>
      <c r="B35" s="1" t="s">
        <v>9</v>
      </c>
      <c r="C35" s="20"/>
      <c r="D35" s="2"/>
      <c r="E35" s="9"/>
      <c r="F35" s="9"/>
      <c r="G35" s="11">
        <v>1</v>
      </c>
      <c r="H35" s="9"/>
      <c r="I35" s="9"/>
      <c r="J35" s="9"/>
      <c r="K35" s="9"/>
      <c r="L35" s="9"/>
      <c r="M35" s="9"/>
      <c r="N35" s="9"/>
      <c r="O35" s="9"/>
      <c r="P35" s="9"/>
      <c r="Q35" s="10">
        <f t="shared" si="0"/>
        <v>1</v>
      </c>
      <c r="R35" s="26"/>
      <c r="S35" s="28">
        <f t="shared" si="1"/>
        <v>0</v>
      </c>
    </row>
    <row r="36" spans="1:19" ht="57" x14ac:dyDescent="0.25">
      <c r="A36" s="24">
        <v>32</v>
      </c>
      <c r="B36" s="1" t="s">
        <v>31</v>
      </c>
      <c r="C36" s="20"/>
      <c r="D36" s="2"/>
      <c r="E36" s="9"/>
      <c r="F36" s="9"/>
      <c r="G36" s="9"/>
      <c r="H36" s="9"/>
      <c r="I36" s="9"/>
      <c r="J36" s="9"/>
      <c r="K36" s="11">
        <v>3</v>
      </c>
      <c r="L36" s="9"/>
      <c r="M36" s="9"/>
      <c r="N36" s="9"/>
      <c r="O36" s="9"/>
      <c r="P36" s="9"/>
      <c r="Q36" s="10">
        <f t="shared" si="0"/>
        <v>3</v>
      </c>
      <c r="R36" s="26"/>
      <c r="S36" s="28">
        <f t="shared" si="1"/>
        <v>0</v>
      </c>
    </row>
    <row r="37" spans="1:19" ht="85.5" x14ac:dyDescent="0.25">
      <c r="A37" s="24">
        <v>33</v>
      </c>
      <c r="B37" s="1" t="s">
        <v>51</v>
      </c>
      <c r="C37" s="20"/>
      <c r="D37" s="2"/>
      <c r="E37" s="9"/>
      <c r="F37" s="9"/>
      <c r="G37" s="9"/>
      <c r="H37" s="9"/>
      <c r="I37" s="9"/>
      <c r="J37" s="11">
        <v>1</v>
      </c>
      <c r="K37" s="11"/>
      <c r="L37" s="9"/>
      <c r="M37" s="9"/>
      <c r="N37" s="9"/>
      <c r="O37" s="9"/>
      <c r="P37" s="9"/>
      <c r="Q37" s="10">
        <f t="shared" ref="Q37:Q54" si="2">SUM(D37:P37)</f>
        <v>1</v>
      </c>
      <c r="R37" s="26"/>
      <c r="S37" s="28">
        <f t="shared" ref="S37:S54" si="3">(Q37*R37)</f>
        <v>0</v>
      </c>
    </row>
    <row r="38" spans="1:19" ht="85.5" x14ac:dyDescent="0.25">
      <c r="A38" s="24">
        <v>34</v>
      </c>
      <c r="B38" s="1" t="s">
        <v>19</v>
      </c>
      <c r="C38" s="20"/>
      <c r="D38" s="8">
        <v>2</v>
      </c>
      <c r="E38" s="9"/>
      <c r="F38" s="9"/>
      <c r="G38" s="9"/>
      <c r="H38" s="9"/>
      <c r="I38" s="9"/>
      <c r="J38" s="11"/>
      <c r="K38" s="9"/>
      <c r="L38" s="9"/>
      <c r="M38" s="9"/>
      <c r="N38" s="9"/>
      <c r="O38" s="9"/>
      <c r="P38" s="9"/>
      <c r="Q38" s="10">
        <f t="shared" si="2"/>
        <v>2</v>
      </c>
      <c r="R38" s="26"/>
      <c r="S38" s="28">
        <f t="shared" si="3"/>
        <v>0</v>
      </c>
    </row>
    <row r="39" spans="1:19" ht="42.75" x14ac:dyDescent="0.25">
      <c r="A39" s="24">
        <v>35</v>
      </c>
      <c r="B39" s="1" t="s">
        <v>53</v>
      </c>
      <c r="C39" s="20"/>
      <c r="D39" s="2"/>
      <c r="E39" s="9"/>
      <c r="F39" s="9"/>
      <c r="G39" s="9"/>
      <c r="H39" s="9"/>
      <c r="I39" s="9"/>
      <c r="J39" s="9"/>
      <c r="K39" s="11"/>
      <c r="L39" s="11">
        <v>9</v>
      </c>
      <c r="M39" s="9"/>
      <c r="N39" s="9"/>
      <c r="O39" s="9"/>
      <c r="P39" s="9"/>
      <c r="Q39" s="10">
        <f t="shared" si="2"/>
        <v>9</v>
      </c>
      <c r="R39" s="26"/>
      <c r="S39" s="28">
        <f t="shared" si="3"/>
        <v>0</v>
      </c>
    </row>
    <row r="40" spans="1:19" ht="85.5" x14ac:dyDescent="0.25">
      <c r="A40" s="24">
        <v>36</v>
      </c>
      <c r="B40" s="1" t="s">
        <v>58</v>
      </c>
      <c r="C40" s="20"/>
      <c r="D40" s="2"/>
      <c r="E40" s="9"/>
      <c r="F40" s="9"/>
      <c r="G40" s="9"/>
      <c r="H40" s="9"/>
      <c r="I40" s="9"/>
      <c r="J40" s="9"/>
      <c r="K40" s="9"/>
      <c r="L40" s="11">
        <v>2</v>
      </c>
      <c r="M40" s="11"/>
      <c r="N40" s="9"/>
      <c r="O40" s="9"/>
      <c r="P40" s="9"/>
      <c r="Q40" s="10">
        <f t="shared" si="2"/>
        <v>2</v>
      </c>
      <c r="R40" s="26"/>
      <c r="S40" s="28">
        <f t="shared" si="3"/>
        <v>0</v>
      </c>
    </row>
    <row r="41" spans="1:19" ht="71.25" x14ac:dyDescent="0.25">
      <c r="A41" s="24">
        <v>37</v>
      </c>
      <c r="B41" s="1" t="s">
        <v>36</v>
      </c>
      <c r="C41" s="20"/>
      <c r="D41" s="2"/>
      <c r="E41" s="9"/>
      <c r="F41" s="9"/>
      <c r="G41" s="9"/>
      <c r="H41" s="9"/>
      <c r="I41" s="9"/>
      <c r="J41" s="9"/>
      <c r="K41" s="9"/>
      <c r="L41" s="11">
        <v>2</v>
      </c>
      <c r="M41" s="9"/>
      <c r="N41" s="9"/>
      <c r="O41" s="9"/>
      <c r="P41" s="11">
        <v>1</v>
      </c>
      <c r="Q41" s="10">
        <f t="shared" si="2"/>
        <v>3</v>
      </c>
      <c r="R41" s="26"/>
      <c r="S41" s="28">
        <f t="shared" si="3"/>
        <v>0</v>
      </c>
    </row>
    <row r="42" spans="1:19" ht="85.5" x14ac:dyDescent="0.25">
      <c r="A42" s="24">
        <v>38</v>
      </c>
      <c r="B42" s="1" t="s">
        <v>10</v>
      </c>
      <c r="C42" s="20"/>
      <c r="D42" s="2"/>
      <c r="E42" s="9"/>
      <c r="F42" s="9"/>
      <c r="G42" s="9"/>
      <c r="H42" s="9"/>
      <c r="I42" s="9"/>
      <c r="J42" s="9"/>
      <c r="K42" s="9"/>
      <c r="L42" s="11">
        <v>5</v>
      </c>
      <c r="M42" s="9"/>
      <c r="N42" s="9"/>
      <c r="O42" s="9"/>
      <c r="P42" s="9"/>
      <c r="Q42" s="10">
        <f t="shared" si="2"/>
        <v>5</v>
      </c>
      <c r="R42" s="26"/>
      <c r="S42" s="28">
        <f t="shared" si="3"/>
        <v>0</v>
      </c>
    </row>
    <row r="43" spans="1:19" ht="71.25" x14ac:dyDescent="0.25">
      <c r="A43" s="24">
        <v>39</v>
      </c>
      <c r="B43" s="1" t="s">
        <v>56</v>
      </c>
      <c r="C43" s="20"/>
      <c r="D43" s="13"/>
      <c r="E43" s="14"/>
      <c r="F43" s="14"/>
      <c r="G43" s="14"/>
      <c r="H43" s="14"/>
      <c r="I43" s="14"/>
      <c r="J43" s="11"/>
      <c r="K43" s="14"/>
      <c r="L43" s="11">
        <v>1</v>
      </c>
      <c r="M43" s="14"/>
      <c r="N43" s="14"/>
      <c r="O43" s="14"/>
      <c r="P43" s="14"/>
      <c r="Q43" s="10">
        <f t="shared" si="2"/>
        <v>1</v>
      </c>
      <c r="R43" s="26"/>
      <c r="S43" s="28">
        <f t="shared" si="3"/>
        <v>0</v>
      </c>
    </row>
    <row r="44" spans="1:19" ht="85.5" x14ac:dyDescent="0.25">
      <c r="A44" s="24">
        <v>40</v>
      </c>
      <c r="B44" s="16" t="s">
        <v>59</v>
      </c>
      <c r="C44" s="20"/>
      <c r="D44" s="2"/>
      <c r="E44" s="9"/>
      <c r="F44" s="9"/>
      <c r="G44" s="9"/>
      <c r="H44" s="9"/>
      <c r="I44" s="9"/>
      <c r="J44" s="9"/>
      <c r="K44" s="9"/>
      <c r="L44" s="11">
        <v>4</v>
      </c>
      <c r="M44" s="9"/>
      <c r="N44" s="9"/>
      <c r="O44" s="9"/>
      <c r="P44" s="9"/>
      <c r="Q44" s="10">
        <f t="shared" si="2"/>
        <v>4</v>
      </c>
      <c r="R44" s="26"/>
      <c r="S44" s="28">
        <f t="shared" si="3"/>
        <v>0</v>
      </c>
    </row>
    <row r="45" spans="1:19" ht="42.75" x14ac:dyDescent="0.25">
      <c r="A45" s="24">
        <v>41</v>
      </c>
      <c r="B45" s="1" t="s">
        <v>39</v>
      </c>
      <c r="C45" s="20"/>
      <c r="D45" s="2"/>
      <c r="E45" s="9"/>
      <c r="F45" s="9"/>
      <c r="G45" s="9"/>
      <c r="H45" s="9"/>
      <c r="I45" s="9"/>
      <c r="J45" s="9"/>
      <c r="K45" s="9"/>
      <c r="L45" s="9"/>
      <c r="M45" s="9"/>
      <c r="N45" s="9"/>
      <c r="O45" s="9"/>
      <c r="P45" s="11">
        <v>1</v>
      </c>
      <c r="Q45" s="10">
        <f t="shared" si="2"/>
        <v>1</v>
      </c>
      <c r="R45" s="26"/>
      <c r="S45" s="28">
        <f t="shared" si="3"/>
        <v>0</v>
      </c>
    </row>
    <row r="46" spans="1:19" ht="57.75" x14ac:dyDescent="0.25">
      <c r="A46" s="24">
        <v>42</v>
      </c>
      <c r="B46" s="15" t="s">
        <v>29</v>
      </c>
      <c r="C46" s="20"/>
      <c r="D46" s="2"/>
      <c r="E46" s="9"/>
      <c r="F46" s="9"/>
      <c r="G46" s="9"/>
      <c r="H46" s="9"/>
      <c r="I46" s="9"/>
      <c r="J46" s="9"/>
      <c r="K46" s="11">
        <v>3</v>
      </c>
      <c r="L46" s="9"/>
      <c r="M46" s="9"/>
      <c r="N46" s="9"/>
      <c r="O46" s="9"/>
      <c r="P46" s="9"/>
      <c r="Q46" s="10">
        <f t="shared" si="2"/>
        <v>3</v>
      </c>
      <c r="R46" s="26"/>
      <c r="S46" s="28">
        <f t="shared" si="3"/>
        <v>0</v>
      </c>
    </row>
    <row r="47" spans="1:19" ht="57" x14ac:dyDescent="0.25">
      <c r="A47" s="24">
        <v>43</v>
      </c>
      <c r="B47" s="15" t="s">
        <v>11</v>
      </c>
      <c r="C47" s="20"/>
      <c r="D47" s="8">
        <v>1</v>
      </c>
      <c r="E47" s="9"/>
      <c r="F47" s="11">
        <v>1</v>
      </c>
      <c r="G47" s="9"/>
      <c r="H47" s="11">
        <v>1</v>
      </c>
      <c r="I47" s="9"/>
      <c r="J47" s="9"/>
      <c r="K47" s="9"/>
      <c r="L47" s="9"/>
      <c r="M47" s="9"/>
      <c r="N47" s="9"/>
      <c r="O47" s="9"/>
      <c r="P47" s="11">
        <v>4</v>
      </c>
      <c r="Q47" s="10">
        <f t="shared" si="2"/>
        <v>7</v>
      </c>
      <c r="R47" s="26"/>
      <c r="S47" s="28">
        <f t="shared" si="3"/>
        <v>0</v>
      </c>
    </row>
    <row r="48" spans="1:19" ht="57" x14ac:dyDescent="0.25">
      <c r="A48" s="24">
        <v>44</v>
      </c>
      <c r="B48" s="15" t="s">
        <v>35</v>
      </c>
      <c r="C48" s="20"/>
      <c r="D48" s="8"/>
      <c r="E48" s="9"/>
      <c r="F48" s="9"/>
      <c r="G48" s="9"/>
      <c r="H48" s="11"/>
      <c r="I48" s="9"/>
      <c r="J48" s="9"/>
      <c r="K48" s="9"/>
      <c r="L48" s="9"/>
      <c r="M48" s="9"/>
      <c r="N48" s="9"/>
      <c r="O48" s="9"/>
      <c r="P48" s="11">
        <v>1</v>
      </c>
      <c r="Q48" s="10">
        <f t="shared" si="2"/>
        <v>1</v>
      </c>
      <c r="R48" s="26"/>
      <c r="S48" s="28">
        <f t="shared" si="3"/>
        <v>0</v>
      </c>
    </row>
    <row r="49" spans="1:19" ht="57" x14ac:dyDescent="0.25">
      <c r="A49" s="24">
        <v>45</v>
      </c>
      <c r="B49" s="15" t="s">
        <v>34</v>
      </c>
      <c r="C49" s="20"/>
      <c r="D49" s="8"/>
      <c r="E49" s="9"/>
      <c r="F49" s="9"/>
      <c r="G49" s="9"/>
      <c r="H49" s="11"/>
      <c r="I49" s="9"/>
      <c r="J49" s="9"/>
      <c r="K49" s="9"/>
      <c r="L49" s="9"/>
      <c r="M49" s="9"/>
      <c r="N49" s="9"/>
      <c r="O49" s="9"/>
      <c r="P49" s="11">
        <v>1</v>
      </c>
      <c r="Q49" s="10">
        <f t="shared" si="2"/>
        <v>1</v>
      </c>
      <c r="R49" s="26"/>
      <c r="S49" s="28">
        <f t="shared" si="3"/>
        <v>0</v>
      </c>
    </row>
    <row r="50" spans="1:19" ht="43.5" x14ac:dyDescent="0.25">
      <c r="A50" s="24">
        <v>46</v>
      </c>
      <c r="B50" s="15" t="s">
        <v>30</v>
      </c>
      <c r="C50" s="20"/>
      <c r="D50" s="2"/>
      <c r="E50" s="9"/>
      <c r="F50" s="9"/>
      <c r="G50" s="9"/>
      <c r="H50" s="9"/>
      <c r="I50" s="9"/>
      <c r="J50" s="9"/>
      <c r="K50" s="11">
        <v>2</v>
      </c>
      <c r="L50" s="9"/>
      <c r="M50" s="9"/>
      <c r="N50" s="9"/>
      <c r="O50" s="9"/>
      <c r="P50" s="9"/>
      <c r="Q50" s="10">
        <f t="shared" si="2"/>
        <v>2</v>
      </c>
      <c r="R50" s="26"/>
      <c r="S50" s="28">
        <f t="shared" si="3"/>
        <v>0</v>
      </c>
    </row>
    <row r="51" spans="1:19" ht="42.75" x14ac:dyDescent="0.25">
      <c r="A51" s="24">
        <v>47</v>
      </c>
      <c r="B51" s="1" t="s">
        <v>12</v>
      </c>
      <c r="C51" s="20"/>
      <c r="D51" s="2"/>
      <c r="E51" s="9"/>
      <c r="F51" s="9"/>
      <c r="G51" s="9"/>
      <c r="H51" s="9"/>
      <c r="I51" s="9"/>
      <c r="J51" s="9"/>
      <c r="K51" s="9"/>
      <c r="L51" s="9"/>
      <c r="M51" s="9"/>
      <c r="N51" s="9"/>
      <c r="O51" s="9"/>
      <c r="P51" s="11">
        <v>1</v>
      </c>
      <c r="Q51" s="10">
        <f t="shared" si="2"/>
        <v>1</v>
      </c>
      <c r="R51" s="26"/>
      <c r="S51" s="28">
        <f t="shared" si="3"/>
        <v>0</v>
      </c>
    </row>
    <row r="52" spans="1:19" ht="57" x14ac:dyDescent="0.25">
      <c r="A52" s="24">
        <v>48</v>
      </c>
      <c r="B52" s="16" t="s">
        <v>13</v>
      </c>
      <c r="C52" s="20"/>
      <c r="D52" s="2"/>
      <c r="E52" s="9"/>
      <c r="F52" s="9"/>
      <c r="G52" s="9"/>
      <c r="H52" s="9"/>
      <c r="I52" s="9"/>
      <c r="J52" s="9"/>
      <c r="K52" s="9"/>
      <c r="L52" s="9"/>
      <c r="M52" s="9"/>
      <c r="N52" s="9"/>
      <c r="O52" s="9"/>
      <c r="P52" s="11">
        <v>1</v>
      </c>
      <c r="Q52" s="10">
        <f t="shared" si="2"/>
        <v>1</v>
      </c>
      <c r="R52" s="26"/>
      <c r="S52" s="28">
        <f t="shared" si="3"/>
        <v>0</v>
      </c>
    </row>
    <row r="53" spans="1:19" ht="57" x14ac:dyDescent="0.25">
      <c r="A53" s="24">
        <v>49</v>
      </c>
      <c r="B53" s="1" t="s">
        <v>14</v>
      </c>
      <c r="C53" s="20"/>
      <c r="D53" s="2"/>
      <c r="E53" s="9"/>
      <c r="F53" s="9"/>
      <c r="G53" s="9"/>
      <c r="H53" s="9"/>
      <c r="I53" s="9"/>
      <c r="J53" s="9"/>
      <c r="K53" s="9"/>
      <c r="L53" s="9"/>
      <c r="M53" s="11">
        <v>2</v>
      </c>
      <c r="N53" s="9"/>
      <c r="O53" s="9"/>
      <c r="P53" s="9"/>
      <c r="Q53" s="10">
        <f t="shared" si="2"/>
        <v>2</v>
      </c>
      <c r="R53" s="26"/>
      <c r="S53" s="28">
        <f t="shared" si="3"/>
        <v>0</v>
      </c>
    </row>
    <row r="54" spans="1:19" ht="84.95" customHeight="1" x14ac:dyDescent="0.25">
      <c r="A54" s="24">
        <v>50</v>
      </c>
      <c r="B54" s="16" t="s">
        <v>43</v>
      </c>
      <c r="C54" s="20"/>
      <c r="D54" s="2"/>
      <c r="E54" s="11"/>
      <c r="F54" s="11">
        <v>1</v>
      </c>
      <c r="G54" s="9"/>
      <c r="H54" s="9"/>
      <c r="I54" s="9"/>
      <c r="J54" s="9"/>
      <c r="K54" s="9"/>
      <c r="L54" s="9"/>
      <c r="M54" s="9"/>
      <c r="N54" s="9"/>
      <c r="O54" s="9"/>
      <c r="P54" s="9"/>
      <c r="Q54" s="10">
        <f t="shared" si="2"/>
        <v>1</v>
      </c>
      <c r="R54" s="26"/>
      <c r="S54" s="28">
        <f t="shared" si="3"/>
        <v>0</v>
      </c>
    </row>
    <row r="55" spans="1:19" ht="15.75" customHeight="1" x14ac:dyDescent="0.25">
      <c r="A55" s="41" t="s">
        <v>76</v>
      </c>
      <c r="B55" s="42"/>
      <c r="C55" s="42"/>
      <c r="D55" s="42"/>
      <c r="E55" s="42"/>
      <c r="F55" s="42"/>
      <c r="G55" s="42"/>
      <c r="H55" s="42"/>
      <c r="I55" s="42"/>
      <c r="J55" s="42"/>
      <c r="K55" s="42"/>
      <c r="L55" s="42"/>
      <c r="M55" s="42"/>
      <c r="N55" s="42"/>
      <c r="O55" s="42"/>
      <c r="P55" s="42"/>
      <c r="Q55" s="43"/>
      <c r="R55" s="34">
        <f>SUM(S5:S54)</f>
        <v>0</v>
      </c>
      <c r="S55" s="35"/>
    </row>
    <row r="56" spans="1:19" ht="15.75" customHeight="1" x14ac:dyDescent="0.25">
      <c r="A56" s="44"/>
      <c r="B56" s="44"/>
      <c r="C56" s="44"/>
      <c r="D56" s="44"/>
      <c r="E56" s="44"/>
      <c r="F56" s="44"/>
      <c r="G56" s="44"/>
      <c r="H56" s="44"/>
      <c r="I56" s="44"/>
      <c r="J56" s="44"/>
      <c r="K56" s="44"/>
      <c r="L56" s="44"/>
      <c r="M56" s="44"/>
      <c r="N56" s="44"/>
      <c r="O56" s="44"/>
      <c r="P56" s="44"/>
      <c r="Q56" s="45"/>
      <c r="R56" s="34"/>
      <c r="S56" s="35"/>
    </row>
    <row r="57" spans="1:19" ht="16.5" customHeight="1" thickBot="1" x14ac:dyDescent="0.3">
      <c r="A57" s="44"/>
      <c r="B57" s="44"/>
      <c r="C57" s="44"/>
      <c r="D57" s="44"/>
      <c r="E57" s="44"/>
      <c r="F57" s="44"/>
      <c r="G57" s="44"/>
      <c r="H57" s="44"/>
      <c r="I57" s="44"/>
      <c r="J57" s="44"/>
      <c r="K57" s="44"/>
      <c r="L57" s="44"/>
      <c r="M57" s="44"/>
      <c r="N57" s="44"/>
      <c r="O57" s="44"/>
      <c r="P57" s="44"/>
      <c r="Q57" s="45"/>
      <c r="R57" s="36"/>
      <c r="S57" s="37"/>
    </row>
    <row r="59" spans="1:19" x14ac:dyDescent="0.25">
      <c r="A59" s="29" t="s">
        <v>75</v>
      </c>
    </row>
  </sheetData>
  <sheetProtection algorithmName="SHA-512" hashValue="65XXWdg3zv7i+1/VTDLXUlD1XWm5pHmcW8Jut/O5RKwmwUwMga/NYxPjXpIuvmSgdG8xJiVbsy1TTm0BKtgWxw==" saltValue="jdMThlsAlzOdf/7ee3DlLQ==" spinCount="100000" sheet="1" objects="1" scenarios="1"/>
  <sortState xmlns:xlrd2="http://schemas.microsoft.com/office/spreadsheetml/2017/richdata2" ref="A5:S53">
    <sortCondition ref="B5:B53"/>
  </sortState>
  <mergeCells count="5">
    <mergeCell ref="A1:S1"/>
    <mergeCell ref="A2:S2"/>
    <mergeCell ref="R55:S57"/>
    <mergeCell ref="A4:S4"/>
    <mergeCell ref="A55:Q57"/>
  </mergeCells>
  <pageMargins left="0.70866141732283472" right="0.70866141732283472" top="0.78740157480314965" bottom="0.78740157480314965" header="0.31496062992125984" footer="0.31496062992125984"/>
  <pageSetup paperSize="9" scale="51"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S59"/>
  <sheetViews>
    <sheetView showGridLines="0" zoomScaleNormal="100" workbookViewId="0">
      <pane ySplit="3" topLeftCell="A4" activePane="bottomLeft" state="frozen"/>
      <selection pane="bottomLeft" activeCell="R7" sqref="R7:R54"/>
    </sheetView>
  </sheetViews>
  <sheetFormatPr baseColWidth="10" defaultRowHeight="15" x14ac:dyDescent="0.25"/>
  <cols>
    <col min="1" max="1" width="6" customWidth="1"/>
    <col min="2" max="2" width="21.5703125" customWidth="1"/>
    <col min="3" max="3" width="25.7109375" customWidth="1"/>
    <col min="14" max="14" width="12" customWidth="1"/>
    <col min="18" max="18" width="15.7109375" customWidth="1"/>
    <col min="19" max="19" width="25.7109375" customWidth="1"/>
  </cols>
  <sheetData>
    <row r="1" spans="1:19" ht="50.1" customHeight="1" x14ac:dyDescent="0.25">
      <c r="A1" s="30" t="s">
        <v>79</v>
      </c>
      <c r="B1" s="30"/>
      <c r="C1" s="30"/>
      <c r="D1" s="30"/>
      <c r="E1" s="30"/>
      <c r="F1" s="30"/>
      <c r="G1" s="30"/>
      <c r="H1" s="30"/>
      <c r="I1" s="30"/>
      <c r="J1" s="30"/>
      <c r="K1" s="30"/>
      <c r="L1" s="30"/>
      <c r="M1" s="30"/>
      <c r="N1" s="30"/>
      <c r="O1" s="30"/>
      <c r="P1" s="30"/>
      <c r="Q1" s="30"/>
      <c r="R1" s="30"/>
      <c r="S1" s="30"/>
    </row>
    <row r="2" spans="1:19" ht="24" thickBot="1" x14ac:dyDescent="0.3">
      <c r="A2" s="31" t="s">
        <v>67</v>
      </c>
      <c r="B2" s="32"/>
      <c r="C2" s="32"/>
      <c r="D2" s="32"/>
      <c r="E2" s="32"/>
      <c r="F2" s="32"/>
      <c r="G2" s="32"/>
      <c r="H2" s="32"/>
      <c r="I2" s="32"/>
      <c r="J2" s="32"/>
      <c r="K2" s="32"/>
      <c r="L2" s="32"/>
      <c r="M2" s="32"/>
      <c r="N2" s="32"/>
      <c r="O2" s="32"/>
      <c r="P2" s="32"/>
      <c r="Q2" s="32"/>
      <c r="R2" s="32"/>
      <c r="S2" s="33"/>
    </row>
    <row r="3" spans="1:19" ht="75" x14ac:dyDescent="0.25">
      <c r="A3" s="21" t="s">
        <v>0</v>
      </c>
      <c r="B3" s="22" t="s">
        <v>16</v>
      </c>
      <c r="C3" s="23" t="s">
        <v>1</v>
      </c>
      <c r="D3" s="27" t="s">
        <v>15</v>
      </c>
      <c r="E3" s="27" t="s">
        <v>20</v>
      </c>
      <c r="F3" s="27" t="s">
        <v>42</v>
      </c>
      <c r="G3" s="27" t="s">
        <v>46</v>
      </c>
      <c r="H3" s="27" t="s">
        <v>47</v>
      </c>
      <c r="I3" s="27" t="s">
        <v>72</v>
      </c>
      <c r="J3" s="27" t="s">
        <v>50</v>
      </c>
      <c r="K3" s="27" t="s">
        <v>27</v>
      </c>
      <c r="L3" s="27" t="s">
        <v>52</v>
      </c>
      <c r="M3" s="27" t="s">
        <v>40</v>
      </c>
      <c r="N3" s="27" t="s">
        <v>44</v>
      </c>
      <c r="O3" s="27" t="s">
        <v>73</v>
      </c>
      <c r="P3" s="27" t="s">
        <v>33</v>
      </c>
      <c r="Q3" s="22" t="s">
        <v>78</v>
      </c>
      <c r="R3" s="23" t="s">
        <v>68</v>
      </c>
      <c r="S3" s="23" t="s">
        <v>69</v>
      </c>
    </row>
    <row r="4" spans="1:19" ht="24.95" customHeight="1" x14ac:dyDescent="0.25">
      <c r="A4" s="38" t="s">
        <v>60</v>
      </c>
      <c r="B4" s="39"/>
      <c r="C4" s="39"/>
      <c r="D4" s="39"/>
      <c r="E4" s="39"/>
      <c r="F4" s="39"/>
      <c r="G4" s="39"/>
      <c r="H4" s="39"/>
      <c r="I4" s="39"/>
      <c r="J4" s="39"/>
      <c r="K4" s="39"/>
      <c r="L4" s="39"/>
      <c r="M4" s="39"/>
      <c r="N4" s="39"/>
      <c r="O4" s="39"/>
      <c r="P4" s="39"/>
      <c r="Q4" s="39"/>
      <c r="R4" s="39"/>
      <c r="S4" s="40"/>
    </row>
    <row r="5" spans="1:19" ht="60" customHeight="1" x14ac:dyDescent="0.25">
      <c r="A5" s="24">
        <v>1</v>
      </c>
      <c r="B5" s="16" t="s">
        <v>25</v>
      </c>
      <c r="C5" s="20"/>
      <c r="D5" s="2"/>
      <c r="E5" s="3"/>
      <c r="F5" s="18">
        <v>46</v>
      </c>
      <c r="G5" s="3"/>
      <c r="H5" s="18">
        <v>2</v>
      </c>
      <c r="I5" s="3"/>
      <c r="J5" s="3"/>
      <c r="K5" s="18">
        <v>56</v>
      </c>
      <c r="L5" s="18">
        <v>8</v>
      </c>
      <c r="M5" s="18">
        <v>20</v>
      </c>
      <c r="N5" s="3"/>
      <c r="O5" s="3"/>
      <c r="P5" s="18">
        <v>2</v>
      </c>
      <c r="Q5" s="4">
        <f t="shared" ref="Q5:Q36" si="0">SUM(D5:P5)</f>
        <v>134</v>
      </c>
      <c r="R5" s="26">
        <v>1</v>
      </c>
      <c r="S5" s="28">
        <f t="shared" ref="S5:S36" si="1">(Q5*R5)</f>
        <v>134</v>
      </c>
    </row>
    <row r="6" spans="1:19" ht="42.75" x14ac:dyDescent="0.25">
      <c r="A6" s="24">
        <v>2</v>
      </c>
      <c r="B6" s="16" t="s">
        <v>26</v>
      </c>
      <c r="C6" s="20">
        <v>1</v>
      </c>
      <c r="D6" s="2"/>
      <c r="E6" s="3"/>
      <c r="F6" s="18">
        <v>44</v>
      </c>
      <c r="G6" s="3"/>
      <c r="H6" s="18">
        <v>1</v>
      </c>
      <c r="I6" s="3"/>
      <c r="J6" s="3"/>
      <c r="K6" s="18">
        <v>55</v>
      </c>
      <c r="L6" s="18">
        <v>4</v>
      </c>
      <c r="M6" s="18">
        <v>18</v>
      </c>
      <c r="N6" s="3"/>
      <c r="O6" s="3"/>
      <c r="P6" s="18">
        <v>1</v>
      </c>
      <c r="Q6" s="4">
        <f t="shared" si="0"/>
        <v>123</v>
      </c>
      <c r="R6" s="26">
        <v>1</v>
      </c>
      <c r="S6" s="28">
        <f t="shared" si="1"/>
        <v>123</v>
      </c>
    </row>
    <row r="7" spans="1:19" ht="71.25" x14ac:dyDescent="0.25">
      <c r="A7" s="24">
        <v>3</v>
      </c>
      <c r="B7" s="5" t="s">
        <v>17</v>
      </c>
      <c r="C7" s="20"/>
      <c r="D7" s="19">
        <v>39</v>
      </c>
      <c r="E7" s="7">
        <v>20</v>
      </c>
      <c r="F7" s="7">
        <v>30</v>
      </c>
      <c r="G7" s="7">
        <v>9</v>
      </c>
      <c r="H7" s="6"/>
      <c r="I7" s="7">
        <v>2</v>
      </c>
      <c r="J7" s="6"/>
      <c r="K7" s="6"/>
      <c r="L7" s="6"/>
      <c r="M7" s="6"/>
      <c r="N7" s="6"/>
      <c r="O7" s="7">
        <v>40</v>
      </c>
      <c r="P7" s="6"/>
      <c r="Q7" s="4">
        <f t="shared" si="0"/>
        <v>140</v>
      </c>
      <c r="R7" s="26"/>
      <c r="S7" s="28">
        <f t="shared" si="1"/>
        <v>0</v>
      </c>
    </row>
    <row r="8" spans="1:19" ht="71.25" x14ac:dyDescent="0.25">
      <c r="A8" s="24">
        <v>4</v>
      </c>
      <c r="B8" s="1" t="s">
        <v>2</v>
      </c>
      <c r="C8" s="20"/>
      <c r="D8" s="2"/>
      <c r="E8" s="9"/>
      <c r="F8" s="9"/>
      <c r="G8" s="9"/>
      <c r="H8" s="9"/>
      <c r="I8" s="9"/>
      <c r="J8" s="9"/>
      <c r="K8" s="9"/>
      <c r="L8" s="9"/>
      <c r="M8" s="9"/>
      <c r="N8" s="9"/>
      <c r="O8" s="11">
        <v>4</v>
      </c>
      <c r="P8" s="9"/>
      <c r="Q8" s="10">
        <f t="shared" si="0"/>
        <v>4</v>
      </c>
      <c r="R8" s="26"/>
      <c r="S8" s="28">
        <f t="shared" si="1"/>
        <v>0</v>
      </c>
    </row>
    <row r="9" spans="1:19" ht="57" x14ac:dyDescent="0.25">
      <c r="A9" s="24">
        <v>5</v>
      </c>
      <c r="B9" s="5" t="s">
        <v>3</v>
      </c>
      <c r="C9" s="20"/>
      <c r="D9" s="2"/>
      <c r="E9" s="9"/>
      <c r="F9" s="9"/>
      <c r="G9" s="9"/>
      <c r="H9" s="9"/>
      <c r="I9" s="9"/>
      <c r="J9" s="9"/>
      <c r="K9" s="11">
        <v>1</v>
      </c>
      <c r="L9" s="9"/>
      <c r="M9" s="9"/>
      <c r="N9" s="9"/>
      <c r="O9" s="9"/>
      <c r="P9" s="9"/>
      <c r="Q9" s="10">
        <f t="shared" si="0"/>
        <v>1</v>
      </c>
      <c r="R9" s="26"/>
      <c r="S9" s="28">
        <f t="shared" si="1"/>
        <v>0</v>
      </c>
    </row>
    <row r="10" spans="1:19" ht="75" customHeight="1" x14ac:dyDescent="0.25">
      <c r="A10" s="24">
        <v>6</v>
      </c>
      <c r="B10" s="16" t="s">
        <v>54</v>
      </c>
      <c r="C10" s="20"/>
      <c r="D10" s="2"/>
      <c r="E10" s="9"/>
      <c r="F10" s="9"/>
      <c r="G10" s="9"/>
      <c r="H10" s="9"/>
      <c r="I10" s="9"/>
      <c r="J10" s="9"/>
      <c r="K10" s="9"/>
      <c r="L10" s="11">
        <v>4</v>
      </c>
      <c r="M10" s="9"/>
      <c r="N10" s="9"/>
      <c r="O10" s="9"/>
      <c r="P10" s="9"/>
      <c r="Q10" s="10">
        <f t="shared" si="0"/>
        <v>4</v>
      </c>
      <c r="R10" s="26"/>
      <c r="S10" s="28">
        <f t="shared" si="1"/>
        <v>0</v>
      </c>
    </row>
    <row r="11" spans="1:19" ht="57" x14ac:dyDescent="0.25">
      <c r="A11" s="24">
        <v>7</v>
      </c>
      <c r="B11" s="16" t="s">
        <v>38</v>
      </c>
      <c r="C11" s="20"/>
      <c r="D11" s="2"/>
      <c r="E11" s="9"/>
      <c r="F11" s="9"/>
      <c r="G11" s="9"/>
      <c r="H11" s="9"/>
      <c r="I11" s="9"/>
      <c r="J11" s="9"/>
      <c r="K11" s="9"/>
      <c r="L11" s="11">
        <v>1</v>
      </c>
      <c r="M11" s="9"/>
      <c r="N11" s="9"/>
      <c r="O11" s="9"/>
      <c r="P11" s="11">
        <v>1</v>
      </c>
      <c r="Q11" s="10">
        <f t="shared" si="0"/>
        <v>2</v>
      </c>
      <c r="R11" s="26"/>
      <c r="S11" s="28">
        <f t="shared" si="1"/>
        <v>0</v>
      </c>
    </row>
    <row r="12" spans="1:19" ht="71.25" x14ac:dyDescent="0.25">
      <c r="A12" s="24">
        <v>8</v>
      </c>
      <c r="B12" s="5" t="s">
        <v>64</v>
      </c>
      <c r="C12" s="20"/>
      <c r="D12" s="8">
        <v>2</v>
      </c>
      <c r="E12" s="12"/>
      <c r="F12" s="12"/>
      <c r="G12" s="12"/>
      <c r="H12" s="12"/>
      <c r="I12" s="12"/>
      <c r="J12" s="12"/>
      <c r="K12" s="12"/>
      <c r="L12" s="12"/>
      <c r="M12" s="12"/>
      <c r="N12" s="12"/>
      <c r="O12" s="12"/>
      <c r="P12" s="12"/>
      <c r="Q12" s="10">
        <f t="shared" si="0"/>
        <v>2</v>
      </c>
      <c r="R12" s="26"/>
      <c r="S12" s="28">
        <f t="shared" si="1"/>
        <v>0</v>
      </c>
    </row>
    <row r="13" spans="1:19" ht="85.5" x14ac:dyDescent="0.25">
      <c r="A13" s="24">
        <v>9</v>
      </c>
      <c r="B13" s="5" t="s">
        <v>63</v>
      </c>
      <c r="C13" s="20"/>
      <c r="D13" s="8"/>
      <c r="E13" s="12"/>
      <c r="F13" s="12"/>
      <c r="G13" s="12"/>
      <c r="H13" s="12"/>
      <c r="I13" s="11">
        <v>2</v>
      </c>
      <c r="J13" s="12"/>
      <c r="K13" s="12"/>
      <c r="L13" s="12"/>
      <c r="M13" s="12"/>
      <c r="N13" s="12"/>
      <c r="O13" s="12"/>
      <c r="P13" s="12"/>
      <c r="Q13" s="10">
        <f t="shared" si="0"/>
        <v>2</v>
      </c>
      <c r="R13" s="26"/>
      <c r="S13" s="28">
        <f t="shared" si="1"/>
        <v>0</v>
      </c>
    </row>
    <row r="14" spans="1:19" ht="128.25" x14ac:dyDescent="0.25">
      <c r="A14" s="24">
        <v>10</v>
      </c>
      <c r="B14" s="1" t="s">
        <v>28</v>
      </c>
      <c r="C14" s="20"/>
      <c r="D14" s="8">
        <v>1</v>
      </c>
      <c r="E14" s="9"/>
      <c r="F14" s="9"/>
      <c r="G14" s="9"/>
      <c r="H14" s="9"/>
      <c r="I14" s="9"/>
      <c r="J14" s="9"/>
      <c r="K14" s="11">
        <v>4</v>
      </c>
      <c r="L14" s="9"/>
      <c r="M14" s="9"/>
      <c r="N14" s="9"/>
      <c r="O14" s="9"/>
      <c r="P14" s="11">
        <v>1</v>
      </c>
      <c r="Q14" s="10">
        <f t="shared" si="0"/>
        <v>6</v>
      </c>
      <c r="R14" s="26"/>
      <c r="S14" s="28">
        <f t="shared" si="1"/>
        <v>0</v>
      </c>
    </row>
    <row r="15" spans="1:19" ht="71.25" x14ac:dyDescent="0.25">
      <c r="A15" s="24">
        <v>11</v>
      </c>
      <c r="B15" s="1" t="s">
        <v>4</v>
      </c>
      <c r="C15" s="20"/>
      <c r="D15" s="13"/>
      <c r="E15" s="14"/>
      <c r="F15" s="14"/>
      <c r="G15" s="14"/>
      <c r="H15" s="14"/>
      <c r="I15" s="14"/>
      <c r="J15" s="11">
        <v>1</v>
      </c>
      <c r="K15" s="14"/>
      <c r="L15" s="14"/>
      <c r="M15" s="14"/>
      <c r="N15" s="14"/>
      <c r="O15" s="14"/>
      <c r="P15" s="14"/>
      <c r="Q15" s="10">
        <f t="shared" si="0"/>
        <v>1</v>
      </c>
      <c r="R15" s="26"/>
      <c r="S15" s="28">
        <f t="shared" si="1"/>
        <v>0</v>
      </c>
    </row>
    <row r="16" spans="1:19" ht="42.75" x14ac:dyDescent="0.25">
      <c r="A16" s="24">
        <v>12</v>
      </c>
      <c r="B16" s="1" t="s">
        <v>48</v>
      </c>
      <c r="C16" s="20"/>
      <c r="D16" s="2"/>
      <c r="E16" s="9"/>
      <c r="F16" s="9"/>
      <c r="G16" s="9"/>
      <c r="H16" s="9"/>
      <c r="I16" s="11">
        <v>1</v>
      </c>
      <c r="J16" s="9"/>
      <c r="K16" s="9"/>
      <c r="L16" s="9"/>
      <c r="M16" s="9"/>
      <c r="N16" s="9"/>
      <c r="O16" s="9"/>
      <c r="P16" s="11"/>
      <c r="Q16" s="10">
        <f t="shared" si="0"/>
        <v>1</v>
      </c>
      <c r="R16" s="26"/>
      <c r="S16" s="28">
        <f t="shared" si="1"/>
        <v>0</v>
      </c>
    </row>
    <row r="17" spans="1:19" ht="75" customHeight="1" x14ac:dyDescent="0.25">
      <c r="A17" s="24">
        <v>13</v>
      </c>
      <c r="B17" s="25" t="s">
        <v>32</v>
      </c>
      <c r="C17" s="20"/>
      <c r="D17" s="2"/>
      <c r="E17" s="9"/>
      <c r="F17" s="9"/>
      <c r="G17" s="9"/>
      <c r="H17" s="9"/>
      <c r="I17" s="9"/>
      <c r="J17" s="9"/>
      <c r="K17" s="11">
        <v>1</v>
      </c>
      <c r="L17" s="9"/>
      <c r="M17" s="9"/>
      <c r="N17" s="9"/>
      <c r="O17" s="9"/>
      <c r="P17" s="11">
        <v>2</v>
      </c>
      <c r="Q17" s="10">
        <f t="shared" si="0"/>
        <v>3</v>
      </c>
      <c r="R17" s="26"/>
      <c r="S17" s="28">
        <f t="shared" si="1"/>
        <v>0</v>
      </c>
    </row>
    <row r="18" spans="1:19" ht="71.25" x14ac:dyDescent="0.25">
      <c r="A18" s="24">
        <v>14</v>
      </c>
      <c r="B18" s="1" t="s">
        <v>5</v>
      </c>
      <c r="C18" s="20"/>
      <c r="D18" s="2"/>
      <c r="E18" s="9"/>
      <c r="F18" s="9"/>
      <c r="G18" s="9"/>
      <c r="H18" s="9"/>
      <c r="I18" s="9"/>
      <c r="J18" s="9"/>
      <c r="K18" s="9"/>
      <c r="L18" s="9"/>
      <c r="M18" s="9"/>
      <c r="N18" s="9"/>
      <c r="O18" s="11">
        <v>6</v>
      </c>
      <c r="P18" s="9"/>
      <c r="Q18" s="10">
        <f t="shared" si="0"/>
        <v>6</v>
      </c>
      <c r="R18" s="26"/>
      <c r="S18" s="28">
        <f t="shared" si="1"/>
        <v>0</v>
      </c>
    </row>
    <row r="19" spans="1:19" ht="28.5" x14ac:dyDescent="0.25">
      <c r="A19" s="24">
        <v>15</v>
      </c>
      <c r="B19" s="1" t="s">
        <v>61</v>
      </c>
      <c r="C19" s="20"/>
      <c r="D19" s="8">
        <v>10</v>
      </c>
      <c r="E19" s="9"/>
      <c r="F19" s="9"/>
      <c r="G19" s="9"/>
      <c r="H19" s="9"/>
      <c r="I19" s="9"/>
      <c r="J19" s="9"/>
      <c r="K19" s="9"/>
      <c r="L19" s="9"/>
      <c r="M19" s="9"/>
      <c r="N19" s="9"/>
      <c r="O19" s="11">
        <v>60</v>
      </c>
      <c r="P19" s="9"/>
      <c r="Q19" s="10">
        <f t="shared" si="0"/>
        <v>70</v>
      </c>
      <c r="R19" s="26"/>
      <c r="S19" s="28">
        <f t="shared" si="1"/>
        <v>0</v>
      </c>
    </row>
    <row r="20" spans="1:19" ht="28.5" x14ac:dyDescent="0.25">
      <c r="A20" s="24">
        <v>16</v>
      </c>
      <c r="B20" s="1" t="s">
        <v>21</v>
      </c>
      <c r="C20" s="20"/>
      <c r="D20" s="2"/>
      <c r="E20" s="11">
        <v>40</v>
      </c>
      <c r="F20" s="11">
        <v>20</v>
      </c>
      <c r="G20" s="9"/>
      <c r="H20" s="9"/>
      <c r="I20" s="9"/>
      <c r="J20" s="9"/>
      <c r="K20" s="9"/>
      <c r="L20" s="9"/>
      <c r="M20" s="9"/>
      <c r="N20" s="9"/>
      <c r="O20" s="9"/>
      <c r="P20" s="9"/>
      <c r="Q20" s="10">
        <f t="shared" si="0"/>
        <v>60</v>
      </c>
      <c r="R20" s="26"/>
      <c r="S20" s="28">
        <f t="shared" si="1"/>
        <v>0</v>
      </c>
    </row>
    <row r="21" spans="1:19" ht="57" x14ac:dyDescent="0.25">
      <c r="A21" s="24">
        <v>17</v>
      </c>
      <c r="B21" s="1" t="s">
        <v>18</v>
      </c>
      <c r="C21" s="20"/>
      <c r="D21" s="8">
        <v>1</v>
      </c>
      <c r="E21" s="11">
        <v>2</v>
      </c>
      <c r="F21" s="9"/>
      <c r="G21" s="9"/>
      <c r="H21" s="9"/>
      <c r="I21" s="9"/>
      <c r="J21" s="9"/>
      <c r="K21" s="9"/>
      <c r="L21" s="11"/>
      <c r="M21" s="9"/>
      <c r="N21" s="9"/>
      <c r="O21" s="11">
        <v>3</v>
      </c>
      <c r="P21" s="9"/>
      <c r="Q21" s="10">
        <f t="shared" si="0"/>
        <v>6</v>
      </c>
      <c r="R21" s="26"/>
      <c r="S21" s="28">
        <f t="shared" si="1"/>
        <v>0</v>
      </c>
    </row>
    <row r="22" spans="1:19" ht="71.25" x14ac:dyDescent="0.25">
      <c r="A22" s="24">
        <v>18</v>
      </c>
      <c r="B22" s="1" t="s">
        <v>55</v>
      </c>
      <c r="C22" s="20"/>
      <c r="D22" s="8"/>
      <c r="E22" s="11"/>
      <c r="F22" s="9"/>
      <c r="G22" s="9"/>
      <c r="H22" s="9"/>
      <c r="I22" s="9"/>
      <c r="J22" s="9"/>
      <c r="K22" s="9"/>
      <c r="L22" s="11">
        <v>1</v>
      </c>
      <c r="M22" s="9"/>
      <c r="N22" s="9"/>
      <c r="O22" s="9"/>
      <c r="P22" s="9"/>
      <c r="Q22" s="10">
        <f t="shared" si="0"/>
        <v>1</v>
      </c>
      <c r="R22" s="26"/>
      <c r="S22" s="28">
        <f t="shared" si="1"/>
        <v>0</v>
      </c>
    </row>
    <row r="23" spans="1:19" ht="50.1" customHeight="1" x14ac:dyDescent="0.25">
      <c r="A23" s="24">
        <v>19</v>
      </c>
      <c r="B23" s="16" t="s">
        <v>62</v>
      </c>
      <c r="C23" s="20"/>
      <c r="D23" s="2"/>
      <c r="E23" s="9"/>
      <c r="F23" s="11">
        <v>3</v>
      </c>
      <c r="G23" s="9"/>
      <c r="H23" s="9"/>
      <c r="I23" s="9"/>
      <c r="J23" s="9"/>
      <c r="K23" s="9"/>
      <c r="L23" s="9"/>
      <c r="M23" s="9"/>
      <c r="N23" s="9"/>
      <c r="O23" s="9"/>
      <c r="P23" s="9"/>
      <c r="Q23" s="10">
        <f t="shared" si="0"/>
        <v>3</v>
      </c>
      <c r="R23" s="26"/>
      <c r="S23" s="28">
        <f t="shared" si="1"/>
        <v>0</v>
      </c>
    </row>
    <row r="24" spans="1:19" ht="57" x14ac:dyDescent="0.25">
      <c r="A24" s="24">
        <v>20</v>
      </c>
      <c r="B24" s="1" t="s">
        <v>37</v>
      </c>
      <c r="C24" s="20"/>
      <c r="D24" s="2"/>
      <c r="E24" s="9"/>
      <c r="F24" s="9"/>
      <c r="G24" s="9"/>
      <c r="H24" s="9"/>
      <c r="I24" s="9"/>
      <c r="J24" s="9"/>
      <c r="K24" s="9"/>
      <c r="L24" s="9"/>
      <c r="M24" s="9"/>
      <c r="N24" s="9"/>
      <c r="O24" s="9"/>
      <c r="P24" s="11">
        <v>3</v>
      </c>
      <c r="Q24" s="10">
        <f t="shared" si="0"/>
        <v>3</v>
      </c>
      <c r="R24" s="26"/>
      <c r="S24" s="28">
        <f t="shared" si="1"/>
        <v>0</v>
      </c>
    </row>
    <row r="25" spans="1:19" ht="71.25" x14ac:dyDescent="0.25">
      <c r="A25" s="24">
        <v>21</v>
      </c>
      <c r="B25" s="1" t="s">
        <v>22</v>
      </c>
      <c r="C25" s="20"/>
      <c r="D25" s="2"/>
      <c r="E25" s="11">
        <v>2</v>
      </c>
      <c r="F25" s="11"/>
      <c r="G25" s="9"/>
      <c r="H25" s="9"/>
      <c r="I25" s="9"/>
      <c r="J25" s="9"/>
      <c r="K25" s="9"/>
      <c r="L25" s="9"/>
      <c r="M25" s="9"/>
      <c r="N25" s="9"/>
      <c r="O25" s="9"/>
      <c r="P25" s="9"/>
      <c r="Q25" s="10">
        <f t="shared" si="0"/>
        <v>2</v>
      </c>
      <c r="R25" s="26"/>
      <c r="S25" s="28">
        <f t="shared" si="1"/>
        <v>0</v>
      </c>
    </row>
    <row r="26" spans="1:19" ht="28.5" x14ac:dyDescent="0.25">
      <c r="A26" s="24">
        <v>22</v>
      </c>
      <c r="B26" s="16" t="s">
        <v>6</v>
      </c>
      <c r="C26" s="20"/>
      <c r="D26" s="8">
        <v>2</v>
      </c>
      <c r="E26" s="9"/>
      <c r="F26" s="9"/>
      <c r="G26" s="11">
        <v>2</v>
      </c>
      <c r="H26" s="9"/>
      <c r="I26" s="9"/>
      <c r="J26" s="9"/>
      <c r="K26" s="9"/>
      <c r="L26" s="9"/>
      <c r="M26" s="9"/>
      <c r="N26" s="11">
        <v>1</v>
      </c>
      <c r="O26" s="9"/>
      <c r="P26" s="9"/>
      <c r="Q26" s="10">
        <f t="shared" si="0"/>
        <v>5</v>
      </c>
      <c r="R26" s="26"/>
      <c r="S26" s="28">
        <f t="shared" si="1"/>
        <v>0</v>
      </c>
    </row>
    <row r="27" spans="1:19" ht="57" x14ac:dyDescent="0.25">
      <c r="A27" s="24">
        <v>23</v>
      </c>
      <c r="B27" s="16" t="s">
        <v>45</v>
      </c>
      <c r="C27" s="20"/>
      <c r="D27" s="2"/>
      <c r="E27" s="11"/>
      <c r="F27" s="11"/>
      <c r="G27" s="9"/>
      <c r="H27" s="9"/>
      <c r="I27" s="9"/>
      <c r="J27" s="9"/>
      <c r="K27" s="9"/>
      <c r="L27" s="9"/>
      <c r="M27" s="9"/>
      <c r="N27" s="11">
        <v>1</v>
      </c>
      <c r="O27" s="9"/>
      <c r="P27" s="9"/>
      <c r="Q27" s="10">
        <f t="shared" si="0"/>
        <v>1</v>
      </c>
      <c r="R27" s="26"/>
      <c r="S27" s="28">
        <f t="shared" si="1"/>
        <v>0</v>
      </c>
    </row>
    <row r="28" spans="1:19" ht="99.75" x14ac:dyDescent="0.25">
      <c r="A28" s="24">
        <v>24</v>
      </c>
      <c r="B28" s="1" t="s">
        <v>7</v>
      </c>
      <c r="C28" s="20"/>
      <c r="D28" s="2"/>
      <c r="E28" s="9"/>
      <c r="F28" s="9"/>
      <c r="G28" s="11">
        <v>2</v>
      </c>
      <c r="H28" s="9"/>
      <c r="I28" s="11"/>
      <c r="J28" s="9"/>
      <c r="K28" s="11">
        <v>9</v>
      </c>
      <c r="L28" s="9"/>
      <c r="M28" s="9"/>
      <c r="N28" s="9"/>
      <c r="O28" s="9"/>
      <c r="P28" s="11">
        <v>4</v>
      </c>
      <c r="Q28" s="10">
        <f t="shared" si="0"/>
        <v>15</v>
      </c>
      <c r="R28" s="26"/>
      <c r="S28" s="28">
        <f t="shared" si="1"/>
        <v>0</v>
      </c>
    </row>
    <row r="29" spans="1:19" ht="57" x14ac:dyDescent="0.25">
      <c r="A29" s="24">
        <v>25</v>
      </c>
      <c r="B29" s="1" t="s">
        <v>23</v>
      </c>
      <c r="C29" s="20"/>
      <c r="D29" s="2"/>
      <c r="E29" s="11">
        <v>2</v>
      </c>
      <c r="F29" s="9"/>
      <c r="G29" s="9"/>
      <c r="H29" s="9"/>
      <c r="I29" s="9"/>
      <c r="J29" s="11">
        <v>2</v>
      </c>
      <c r="K29" s="9"/>
      <c r="L29" s="9"/>
      <c r="M29" s="9"/>
      <c r="N29" s="9"/>
      <c r="O29" s="9"/>
      <c r="P29" s="9"/>
      <c r="Q29" s="10">
        <f t="shared" si="0"/>
        <v>4</v>
      </c>
      <c r="R29" s="26"/>
      <c r="S29" s="28">
        <f t="shared" si="1"/>
        <v>0</v>
      </c>
    </row>
    <row r="30" spans="1:19" ht="71.25" x14ac:dyDescent="0.25">
      <c r="A30" s="24">
        <v>26</v>
      </c>
      <c r="B30" s="5" t="s">
        <v>24</v>
      </c>
      <c r="C30" s="20"/>
      <c r="D30" s="17"/>
      <c r="E30" s="11">
        <v>2</v>
      </c>
      <c r="F30" s="12"/>
      <c r="G30" s="12"/>
      <c r="H30" s="12"/>
      <c r="I30" s="12"/>
      <c r="J30" s="11">
        <v>2</v>
      </c>
      <c r="K30" s="12"/>
      <c r="L30" s="12"/>
      <c r="M30" s="11">
        <v>2</v>
      </c>
      <c r="N30" s="12"/>
      <c r="O30" s="12"/>
      <c r="P30" s="12"/>
      <c r="Q30" s="10">
        <f t="shared" si="0"/>
        <v>6</v>
      </c>
      <c r="R30" s="26"/>
      <c r="S30" s="28">
        <f t="shared" si="1"/>
        <v>0</v>
      </c>
    </row>
    <row r="31" spans="1:19" ht="71.25" x14ac:dyDescent="0.25">
      <c r="A31" s="24">
        <v>27</v>
      </c>
      <c r="B31" s="1" t="s">
        <v>8</v>
      </c>
      <c r="C31" s="20"/>
      <c r="D31" s="8">
        <v>1</v>
      </c>
      <c r="E31" s="9"/>
      <c r="F31" s="9"/>
      <c r="G31" s="11">
        <v>1</v>
      </c>
      <c r="H31" s="9"/>
      <c r="I31" s="9"/>
      <c r="J31" s="11">
        <v>2</v>
      </c>
      <c r="K31" s="11">
        <v>1</v>
      </c>
      <c r="L31" s="9"/>
      <c r="M31" s="9"/>
      <c r="N31" s="9"/>
      <c r="O31" s="11">
        <v>6</v>
      </c>
      <c r="P31" s="9"/>
      <c r="Q31" s="10">
        <f t="shared" si="0"/>
        <v>11</v>
      </c>
      <c r="R31" s="26"/>
      <c r="S31" s="28">
        <f t="shared" si="1"/>
        <v>0</v>
      </c>
    </row>
    <row r="32" spans="1:19" ht="60" customHeight="1" x14ac:dyDescent="0.25">
      <c r="A32" s="24">
        <v>28</v>
      </c>
      <c r="B32" s="16" t="s">
        <v>49</v>
      </c>
      <c r="C32" s="20"/>
      <c r="D32" s="2"/>
      <c r="E32" s="9"/>
      <c r="F32" s="9"/>
      <c r="G32" s="9"/>
      <c r="H32" s="9"/>
      <c r="I32" s="11">
        <v>1</v>
      </c>
      <c r="J32" s="9"/>
      <c r="K32" s="9"/>
      <c r="L32" s="9"/>
      <c r="M32" s="9"/>
      <c r="N32" s="9"/>
      <c r="O32" s="9"/>
      <c r="P32" s="9"/>
      <c r="Q32" s="10">
        <f t="shared" si="0"/>
        <v>1</v>
      </c>
      <c r="R32" s="26"/>
      <c r="S32" s="28">
        <f t="shared" si="1"/>
        <v>0</v>
      </c>
    </row>
    <row r="33" spans="1:19" ht="57" x14ac:dyDescent="0.25">
      <c r="A33" s="24">
        <v>29</v>
      </c>
      <c r="B33" s="1" t="s">
        <v>41</v>
      </c>
      <c r="C33" s="20"/>
      <c r="D33" s="2"/>
      <c r="E33" s="9"/>
      <c r="F33" s="9"/>
      <c r="G33" s="9"/>
      <c r="H33" s="9"/>
      <c r="I33" s="9"/>
      <c r="J33" s="9"/>
      <c r="K33" s="9"/>
      <c r="L33" s="9"/>
      <c r="M33" s="11">
        <v>5</v>
      </c>
      <c r="N33" s="9"/>
      <c r="O33" s="9"/>
      <c r="P33" s="9"/>
      <c r="Q33" s="10">
        <f t="shared" si="0"/>
        <v>5</v>
      </c>
      <c r="R33" s="26"/>
      <c r="S33" s="28">
        <f t="shared" si="1"/>
        <v>0</v>
      </c>
    </row>
    <row r="34" spans="1:19" ht="71.25" x14ac:dyDescent="0.25">
      <c r="A34" s="24">
        <v>30</v>
      </c>
      <c r="B34" s="1" t="s">
        <v>57</v>
      </c>
      <c r="C34" s="20"/>
      <c r="D34" s="2"/>
      <c r="E34" s="9"/>
      <c r="F34" s="9"/>
      <c r="G34" s="9"/>
      <c r="H34" s="9"/>
      <c r="I34" s="9"/>
      <c r="J34" s="9"/>
      <c r="K34" s="9"/>
      <c r="L34" s="11">
        <v>1</v>
      </c>
      <c r="M34" s="11"/>
      <c r="N34" s="9"/>
      <c r="O34" s="9"/>
      <c r="P34" s="9"/>
      <c r="Q34" s="10">
        <f t="shared" si="0"/>
        <v>1</v>
      </c>
      <c r="R34" s="26"/>
      <c r="S34" s="28">
        <f t="shared" si="1"/>
        <v>0</v>
      </c>
    </row>
    <row r="35" spans="1:19" ht="57" x14ac:dyDescent="0.25">
      <c r="A35" s="24">
        <v>31</v>
      </c>
      <c r="B35" s="1" t="s">
        <v>9</v>
      </c>
      <c r="C35" s="20"/>
      <c r="D35" s="2"/>
      <c r="E35" s="9"/>
      <c r="F35" s="9"/>
      <c r="G35" s="11">
        <v>1</v>
      </c>
      <c r="H35" s="9"/>
      <c r="I35" s="9"/>
      <c r="J35" s="9"/>
      <c r="K35" s="9"/>
      <c r="L35" s="9"/>
      <c r="M35" s="9"/>
      <c r="N35" s="9"/>
      <c r="O35" s="9"/>
      <c r="P35" s="9"/>
      <c r="Q35" s="10">
        <f t="shared" si="0"/>
        <v>1</v>
      </c>
      <c r="R35" s="26"/>
      <c r="S35" s="28">
        <f t="shared" si="1"/>
        <v>0</v>
      </c>
    </row>
    <row r="36" spans="1:19" ht="57" x14ac:dyDescent="0.25">
      <c r="A36" s="24">
        <v>32</v>
      </c>
      <c r="B36" s="1" t="s">
        <v>31</v>
      </c>
      <c r="C36" s="20"/>
      <c r="D36" s="2"/>
      <c r="E36" s="9"/>
      <c r="F36" s="9"/>
      <c r="G36" s="9"/>
      <c r="H36" s="9"/>
      <c r="I36" s="9"/>
      <c r="J36" s="9"/>
      <c r="K36" s="11">
        <v>3</v>
      </c>
      <c r="L36" s="9"/>
      <c r="M36" s="9"/>
      <c r="N36" s="9"/>
      <c r="O36" s="9"/>
      <c r="P36" s="9"/>
      <c r="Q36" s="10">
        <f t="shared" si="0"/>
        <v>3</v>
      </c>
      <c r="R36" s="26"/>
      <c r="S36" s="28">
        <f t="shared" si="1"/>
        <v>0</v>
      </c>
    </row>
    <row r="37" spans="1:19" ht="85.5" x14ac:dyDescent="0.25">
      <c r="A37" s="24">
        <v>33</v>
      </c>
      <c r="B37" s="1" t="s">
        <v>51</v>
      </c>
      <c r="C37" s="20"/>
      <c r="D37" s="2"/>
      <c r="E37" s="9"/>
      <c r="F37" s="9"/>
      <c r="G37" s="9"/>
      <c r="H37" s="9"/>
      <c r="I37" s="9"/>
      <c r="J37" s="11">
        <v>1</v>
      </c>
      <c r="K37" s="11"/>
      <c r="L37" s="9"/>
      <c r="M37" s="9"/>
      <c r="N37" s="9"/>
      <c r="O37" s="9"/>
      <c r="P37" s="9"/>
      <c r="Q37" s="10">
        <f t="shared" ref="Q37:Q54" si="2">SUM(D37:P37)</f>
        <v>1</v>
      </c>
      <c r="R37" s="26"/>
      <c r="S37" s="28">
        <f t="shared" ref="S37:S54" si="3">(Q37*R37)</f>
        <v>0</v>
      </c>
    </row>
    <row r="38" spans="1:19" ht="85.5" x14ac:dyDescent="0.25">
      <c r="A38" s="24">
        <v>34</v>
      </c>
      <c r="B38" s="1" t="s">
        <v>19</v>
      </c>
      <c r="C38" s="20"/>
      <c r="D38" s="8">
        <v>2</v>
      </c>
      <c r="E38" s="9"/>
      <c r="F38" s="9"/>
      <c r="G38" s="9"/>
      <c r="H38" s="9"/>
      <c r="I38" s="9"/>
      <c r="J38" s="11"/>
      <c r="K38" s="9"/>
      <c r="L38" s="9"/>
      <c r="M38" s="9"/>
      <c r="N38" s="9"/>
      <c r="O38" s="9"/>
      <c r="P38" s="9"/>
      <c r="Q38" s="10">
        <f t="shared" si="2"/>
        <v>2</v>
      </c>
      <c r="R38" s="26"/>
      <c r="S38" s="28">
        <f t="shared" si="3"/>
        <v>0</v>
      </c>
    </row>
    <row r="39" spans="1:19" ht="42.75" x14ac:dyDescent="0.25">
      <c r="A39" s="24">
        <v>35</v>
      </c>
      <c r="B39" s="1" t="s">
        <v>53</v>
      </c>
      <c r="C39" s="20"/>
      <c r="D39" s="2"/>
      <c r="E39" s="9"/>
      <c r="F39" s="9"/>
      <c r="G39" s="9"/>
      <c r="H39" s="9"/>
      <c r="I39" s="9"/>
      <c r="J39" s="9"/>
      <c r="K39" s="11"/>
      <c r="L39" s="11">
        <v>9</v>
      </c>
      <c r="M39" s="9"/>
      <c r="N39" s="9"/>
      <c r="O39" s="9"/>
      <c r="P39" s="9"/>
      <c r="Q39" s="10">
        <f t="shared" si="2"/>
        <v>9</v>
      </c>
      <c r="R39" s="26"/>
      <c r="S39" s="28">
        <f t="shared" si="3"/>
        <v>0</v>
      </c>
    </row>
    <row r="40" spans="1:19" ht="85.5" x14ac:dyDescent="0.25">
      <c r="A40" s="24">
        <v>36</v>
      </c>
      <c r="B40" s="1" t="s">
        <v>58</v>
      </c>
      <c r="C40" s="20"/>
      <c r="D40" s="2"/>
      <c r="E40" s="9"/>
      <c r="F40" s="9"/>
      <c r="G40" s="9"/>
      <c r="H40" s="9"/>
      <c r="I40" s="9"/>
      <c r="J40" s="9"/>
      <c r="K40" s="9"/>
      <c r="L40" s="11">
        <v>2</v>
      </c>
      <c r="M40" s="11"/>
      <c r="N40" s="9"/>
      <c r="O40" s="9"/>
      <c r="P40" s="9"/>
      <c r="Q40" s="10">
        <f t="shared" si="2"/>
        <v>2</v>
      </c>
      <c r="R40" s="26"/>
      <c r="S40" s="28">
        <f t="shared" si="3"/>
        <v>0</v>
      </c>
    </row>
    <row r="41" spans="1:19" ht="71.25" x14ac:dyDescent="0.25">
      <c r="A41" s="24">
        <v>37</v>
      </c>
      <c r="B41" s="1" t="s">
        <v>36</v>
      </c>
      <c r="C41" s="20"/>
      <c r="D41" s="2"/>
      <c r="E41" s="9"/>
      <c r="F41" s="9"/>
      <c r="G41" s="9"/>
      <c r="H41" s="9"/>
      <c r="I41" s="9"/>
      <c r="J41" s="9"/>
      <c r="K41" s="9"/>
      <c r="L41" s="11">
        <v>2</v>
      </c>
      <c r="M41" s="9"/>
      <c r="N41" s="9"/>
      <c r="O41" s="9"/>
      <c r="P41" s="11">
        <v>1</v>
      </c>
      <c r="Q41" s="10">
        <f t="shared" si="2"/>
        <v>3</v>
      </c>
      <c r="R41" s="26"/>
      <c r="S41" s="28">
        <f t="shared" si="3"/>
        <v>0</v>
      </c>
    </row>
    <row r="42" spans="1:19" ht="85.5" x14ac:dyDescent="0.25">
      <c r="A42" s="24">
        <v>38</v>
      </c>
      <c r="B42" s="1" t="s">
        <v>10</v>
      </c>
      <c r="C42" s="20"/>
      <c r="D42" s="2"/>
      <c r="E42" s="9"/>
      <c r="F42" s="9"/>
      <c r="G42" s="9"/>
      <c r="H42" s="9"/>
      <c r="I42" s="9"/>
      <c r="J42" s="9"/>
      <c r="K42" s="9"/>
      <c r="L42" s="11">
        <v>5</v>
      </c>
      <c r="M42" s="9"/>
      <c r="N42" s="9"/>
      <c r="O42" s="9"/>
      <c r="P42" s="9"/>
      <c r="Q42" s="10">
        <f t="shared" si="2"/>
        <v>5</v>
      </c>
      <c r="R42" s="26"/>
      <c r="S42" s="28">
        <f t="shared" si="3"/>
        <v>0</v>
      </c>
    </row>
    <row r="43" spans="1:19" ht="71.25" x14ac:dyDescent="0.25">
      <c r="A43" s="24">
        <v>39</v>
      </c>
      <c r="B43" s="1" t="s">
        <v>56</v>
      </c>
      <c r="C43" s="20"/>
      <c r="D43" s="13"/>
      <c r="E43" s="14"/>
      <c r="F43" s="14"/>
      <c r="G43" s="14"/>
      <c r="H43" s="14"/>
      <c r="I43" s="14"/>
      <c r="J43" s="11"/>
      <c r="K43" s="14"/>
      <c r="L43" s="11">
        <v>1</v>
      </c>
      <c r="M43" s="14"/>
      <c r="N43" s="14"/>
      <c r="O43" s="14"/>
      <c r="P43" s="14"/>
      <c r="Q43" s="10">
        <f t="shared" si="2"/>
        <v>1</v>
      </c>
      <c r="R43" s="26"/>
      <c r="S43" s="28">
        <f t="shared" si="3"/>
        <v>0</v>
      </c>
    </row>
    <row r="44" spans="1:19" ht="85.5" x14ac:dyDescent="0.25">
      <c r="A44" s="24">
        <v>40</v>
      </c>
      <c r="B44" s="16" t="s">
        <v>59</v>
      </c>
      <c r="C44" s="20"/>
      <c r="D44" s="2"/>
      <c r="E44" s="9"/>
      <c r="F44" s="9"/>
      <c r="G44" s="9"/>
      <c r="H44" s="9"/>
      <c r="I44" s="9"/>
      <c r="J44" s="9"/>
      <c r="K44" s="9"/>
      <c r="L44" s="11">
        <v>4</v>
      </c>
      <c r="M44" s="9"/>
      <c r="N44" s="9"/>
      <c r="O44" s="9"/>
      <c r="P44" s="9"/>
      <c r="Q44" s="10">
        <f t="shared" si="2"/>
        <v>4</v>
      </c>
      <c r="R44" s="26"/>
      <c r="S44" s="28">
        <f t="shared" si="3"/>
        <v>0</v>
      </c>
    </row>
    <row r="45" spans="1:19" ht="42.75" x14ac:dyDescent="0.25">
      <c r="A45" s="24">
        <v>41</v>
      </c>
      <c r="B45" s="1" t="s">
        <v>39</v>
      </c>
      <c r="C45" s="20"/>
      <c r="D45" s="2"/>
      <c r="E45" s="9"/>
      <c r="F45" s="9"/>
      <c r="G45" s="9"/>
      <c r="H45" s="9"/>
      <c r="I45" s="9"/>
      <c r="J45" s="9"/>
      <c r="K45" s="9"/>
      <c r="L45" s="9"/>
      <c r="M45" s="9"/>
      <c r="N45" s="9"/>
      <c r="O45" s="9"/>
      <c r="P45" s="11">
        <v>1</v>
      </c>
      <c r="Q45" s="10">
        <f t="shared" si="2"/>
        <v>1</v>
      </c>
      <c r="R45" s="26"/>
      <c r="S45" s="28">
        <f t="shared" si="3"/>
        <v>0</v>
      </c>
    </row>
    <row r="46" spans="1:19" ht="57.75" x14ac:dyDescent="0.25">
      <c r="A46" s="24">
        <v>42</v>
      </c>
      <c r="B46" s="15" t="s">
        <v>29</v>
      </c>
      <c r="C46" s="20"/>
      <c r="D46" s="2"/>
      <c r="E46" s="9"/>
      <c r="F46" s="9"/>
      <c r="G46" s="9"/>
      <c r="H46" s="9"/>
      <c r="I46" s="9"/>
      <c r="J46" s="9"/>
      <c r="K46" s="11">
        <v>3</v>
      </c>
      <c r="L46" s="9"/>
      <c r="M46" s="9"/>
      <c r="N46" s="9"/>
      <c r="O46" s="9"/>
      <c r="P46" s="9"/>
      <c r="Q46" s="10">
        <f t="shared" si="2"/>
        <v>3</v>
      </c>
      <c r="R46" s="26"/>
      <c r="S46" s="28">
        <f t="shared" si="3"/>
        <v>0</v>
      </c>
    </row>
    <row r="47" spans="1:19" ht="57" x14ac:dyDescent="0.25">
      <c r="A47" s="24">
        <v>43</v>
      </c>
      <c r="B47" s="15" t="s">
        <v>11</v>
      </c>
      <c r="C47" s="20"/>
      <c r="D47" s="8">
        <v>1</v>
      </c>
      <c r="E47" s="9"/>
      <c r="F47" s="11">
        <v>1</v>
      </c>
      <c r="G47" s="9"/>
      <c r="H47" s="11">
        <v>1</v>
      </c>
      <c r="I47" s="9"/>
      <c r="J47" s="9"/>
      <c r="K47" s="9"/>
      <c r="L47" s="9"/>
      <c r="M47" s="9"/>
      <c r="N47" s="9"/>
      <c r="O47" s="9"/>
      <c r="P47" s="11">
        <v>4</v>
      </c>
      <c r="Q47" s="10">
        <f t="shared" si="2"/>
        <v>7</v>
      </c>
      <c r="R47" s="26"/>
      <c r="S47" s="28">
        <f t="shared" si="3"/>
        <v>0</v>
      </c>
    </row>
    <row r="48" spans="1:19" ht="57" x14ac:dyDescent="0.25">
      <c r="A48" s="24">
        <v>44</v>
      </c>
      <c r="B48" s="15" t="s">
        <v>35</v>
      </c>
      <c r="C48" s="20"/>
      <c r="D48" s="8"/>
      <c r="E48" s="9"/>
      <c r="F48" s="9"/>
      <c r="G48" s="9"/>
      <c r="H48" s="11"/>
      <c r="I48" s="9"/>
      <c r="J48" s="9"/>
      <c r="K48" s="9"/>
      <c r="L48" s="9"/>
      <c r="M48" s="9"/>
      <c r="N48" s="9"/>
      <c r="O48" s="9"/>
      <c r="P48" s="11">
        <v>1</v>
      </c>
      <c r="Q48" s="10">
        <f t="shared" si="2"/>
        <v>1</v>
      </c>
      <c r="R48" s="26"/>
      <c r="S48" s="28">
        <f t="shared" si="3"/>
        <v>0</v>
      </c>
    </row>
    <row r="49" spans="1:19" ht="57" x14ac:dyDescent="0.25">
      <c r="A49" s="24">
        <v>45</v>
      </c>
      <c r="B49" s="15" t="s">
        <v>34</v>
      </c>
      <c r="C49" s="20"/>
      <c r="D49" s="8"/>
      <c r="E49" s="9"/>
      <c r="F49" s="9"/>
      <c r="G49" s="9"/>
      <c r="H49" s="11"/>
      <c r="I49" s="9"/>
      <c r="J49" s="9"/>
      <c r="K49" s="9"/>
      <c r="L49" s="9"/>
      <c r="M49" s="9"/>
      <c r="N49" s="9"/>
      <c r="O49" s="9"/>
      <c r="P49" s="11">
        <v>1</v>
      </c>
      <c r="Q49" s="10">
        <f t="shared" si="2"/>
        <v>1</v>
      </c>
      <c r="R49" s="26"/>
      <c r="S49" s="28">
        <f t="shared" si="3"/>
        <v>0</v>
      </c>
    </row>
    <row r="50" spans="1:19" ht="43.5" x14ac:dyDescent="0.25">
      <c r="A50" s="24">
        <v>46</v>
      </c>
      <c r="B50" s="15" t="s">
        <v>30</v>
      </c>
      <c r="C50" s="20"/>
      <c r="D50" s="2"/>
      <c r="E50" s="9"/>
      <c r="F50" s="9"/>
      <c r="G50" s="9"/>
      <c r="H50" s="9"/>
      <c r="I50" s="9"/>
      <c r="J50" s="9"/>
      <c r="K50" s="11">
        <v>2</v>
      </c>
      <c r="L50" s="9"/>
      <c r="M50" s="9"/>
      <c r="N50" s="9"/>
      <c r="O50" s="9"/>
      <c r="P50" s="9"/>
      <c r="Q50" s="10">
        <f t="shared" si="2"/>
        <v>2</v>
      </c>
      <c r="R50" s="26"/>
      <c r="S50" s="28">
        <f t="shared" si="3"/>
        <v>0</v>
      </c>
    </row>
    <row r="51" spans="1:19" ht="42.75" x14ac:dyDescent="0.25">
      <c r="A51" s="24">
        <v>47</v>
      </c>
      <c r="B51" s="1" t="s">
        <v>12</v>
      </c>
      <c r="C51" s="20"/>
      <c r="D51" s="2"/>
      <c r="E51" s="9"/>
      <c r="F51" s="9"/>
      <c r="G51" s="9"/>
      <c r="H51" s="9"/>
      <c r="I51" s="9"/>
      <c r="J51" s="9"/>
      <c r="K51" s="9"/>
      <c r="L51" s="9"/>
      <c r="M51" s="9"/>
      <c r="N51" s="9"/>
      <c r="O51" s="9"/>
      <c r="P51" s="11">
        <v>1</v>
      </c>
      <c r="Q51" s="10">
        <f t="shared" si="2"/>
        <v>1</v>
      </c>
      <c r="R51" s="26"/>
      <c r="S51" s="28">
        <f t="shared" si="3"/>
        <v>0</v>
      </c>
    </row>
    <row r="52" spans="1:19" ht="57" x14ac:dyDescent="0.25">
      <c r="A52" s="24">
        <v>48</v>
      </c>
      <c r="B52" s="16" t="s">
        <v>13</v>
      </c>
      <c r="C52" s="20"/>
      <c r="D52" s="2"/>
      <c r="E52" s="9"/>
      <c r="F52" s="9"/>
      <c r="G52" s="9"/>
      <c r="H52" s="9"/>
      <c r="I52" s="9"/>
      <c r="J52" s="9"/>
      <c r="K52" s="9"/>
      <c r="L52" s="9"/>
      <c r="M52" s="9"/>
      <c r="N52" s="9"/>
      <c r="O52" s="9"/>
      <c r="P52" s="11">
        <v>1</v>
      </c>
      <c r="Q52" s="10">
        <f t="shared" si="2"/>
        <v>1</v>
      </c>
      <c r="R52" s="26"/>
      <c r="S52" s="28">
        <f t="shared" si="3"/>
        <v>0</v>
      </c>
    </row>
    <row r="53" spans="1:19" ht="57" x14ac:dyDescent="0.25">
      <c r="A53" s="24">
        <v>49</v>
      </c>
      <c r="B53" s="1" t="s">
        <v>14</v>
      </c>
      <c r="C53" s="20"/>
      <c r="D53" s="2"/>
      <c r="E53" s="9"/>
      <c r="F53" s="9"/>
      <c r="G53" s="9"/>
      <c r="H53" s="9"/>
      <c r="I53" s="9"/>
      <c r="J53" s="9"/>
      <c r="K53" s="9"/>
      <c r="L53" s="9"/>
      <c r="M53" s="11">
        <v>2</v>
      </c>
      <c r="N53" s="9"/>
      <c r="O53" s="9"/>
      <c r="P53" s="9"/>
      <c r="Q53" s="10">
        <f t="shared" si="2"/>
        <v>2</v>
      </c>
      <c r="R53" s="26"/>
      <c r="S53" s="28">
        <f t="shared" si="3"/>
        <v>0</v>
      </c>
    </row>
    <row r="54" spans="1:19" ht="84.95" customHeight="1" x14ac:dyDescent="0.25">
      <c r="A54" s="24">
        <v>50</v>
      </c>
      <c r="B54" s="16" t="s">
        <v>43</v>
      </c>
      <c r="C54" s="20"/>
      <c r="D54" s="2"/>
      <c r="E54" s="11"/>
      <c r="F54" s="11">
        <v>1</v>
      </c>
      <c r="G54" s="9"/>
      <c r="H54" s="9"/>
      <c r="I54" s="9"/>
      <c r="J54" s="9"/>
      <c r="K54" s="9"/>
      <c r="L54" s="9"/>
      <c r="M54" s="9"/>
      <c r="N54" s="9"/>
      <c r="O54" s="9"/>
      <c r="P54" s="9"/>
      <c r="Q54" s="10">
        <f t="shared" si="2"/>
        <v>1</v>
      </c>
      <c r="R54" s="26"/>
      <c r="S54" s="28">
        <f t="shared" si="3"/>
        <v>0</v>
      </c>
    </row>
    <row r="55" spans="1:19" ht="15.75" customHeight="1" x14ac:dyDescent="0.25">
      <c r="A55" s="41" t="s">
        <v>76</v>
      </c>
      <c r="B55" s="42"/>
      <c r="C55" s="42"/>
      <c r="D55" s="42"/>
      <c r="E55" s="42"/>
      <c r="F55" s="42"/>
      <c r="G55" s="42"/>
      <c r="H55" s="42"/>
      <c r="I55" s="42"/>
      <c r="J55" s="42"/>
      <c r="K55" s="42"/>
      <c r="L55" s="42"/>
      <c r="M55" s="42"/>
      <c r="N55" s="42"/>
      <c r="O55" s="42"/>
      <c r="P55" s="42"/>
      <c r="Q55" s="43"/>
      <c r="R55" s="34">
        <f>SUM(S5:S54)</f>
        <v>257</v>
      </c>
      <c r="S55" s="35"/>
    </row>
    <row r="56" spans="1:19" ht="15.75" customHeight="1" x14ac:dyDescent="0.25">
      <c r="A56" s="44"/>
      <c r="B56" s="44"/>
      <c r="C56" s="44"/>
      <c r="D56" s="44"/>
      <c r="E56" s="44"/>
      <c r="F56" s="44"/>
      <c r="G56" s="44"/>
      <c r="H56" s="44"/>
      <c r="I56" s="44"/>
      <c r="J56" s="44"/>
      <c r="K56" s="44"/>
      <c r="L56" s="44"/>
      <c r="M56" s="44"/>
      <c r="N56" s="44"/>
      <c r="O56" s="44"/>
      <c r="P56" s="44"/>
      <c r="Q56" s="45"/>
      <c r="R56" s="34"/>
      <c r="S56" s="35"/>
    </row>
    <row r="57" spans="1:19" ht="16.5" customHeight="1" thickBot="1" x14ac:dyDescent="0.3">
      <c r="A57" s="44"/>
      <c r="B57" s="44"/>
      <c r="C57" s="44"/>
      <c r="D57" s="44"/>
      <c r="E57" s="44"/>
      <c r="F57" s="44"/>
      <c r="G57" s="44"/>
      <c r="H57" s="44"/>
      <c r="I57" s="44"/>
      <c r="J57" s="44"/>
      <c r="K57" s="44"/>
      <c r="L57" s="44"/>
      <c r="M57" s="44"/>
      <c r="N57" s="44"/>
      <c r="O57" s="44"/>
      <c r="P57" s="44"/>
      <c r="Q57" s="45"/>
      <c r="R57" s="36"/>
      <c r="S57" s="37"/>
    </row>
    <row r="59" spans="1:19" x14ac:dyDescent="0.25">
      <c r="A59" s="29" t="s">
        <v>75</v>
      </c>
    </row>
  </sheetData>
  <sheetProtection algorithmName="SHA-512" hashValue="Nvju6FTl9kVa3tbXQGwvKaWbgNFdqVZwSOQNIRoNcEVxRyuCyiuwOgDk3aDTs+9ZbUXOZ0+uzasrRFLO8Yp+7Q==" saltValue="O+Y7eoHDdLiNZPGDwZpthA==" spinCount="100000" sheet="1" objects="1" scenarios="1"/>
  <mergeCells count="5">
    <mergeCell ref="A1:S1"/>
    <mergeCell ref="A2:S2"/>
    <mergeCell ref="A4:S4"/>
    <mergeCell ref="A55:Q57"/>
    <mergeCell ref="R55:S57"/>
  </mergeCells>
  <pageMargins left="0.70866141732283472" right="0.70866141732283472" top="0.78740157480314965" bottom="0.78740157480314965" header="0.31496062992125984" footer="0.31496062992125984"/>
  <pageSetup paperSize="9" scale="51"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S59"/>
  <sheetViews>
    <sheetView showGridLines="0" zoomScaleNormal="100" workbookViewId="0">
      <pane ySplit="3" topLeftCell="A45" activePane="bottomLeft" state="frozen"/>
      <selection pane="bottomLeft" activeCell="L53" sqref="L53"/>
    </sheetView>
  </sheetViews>
  <sheetFormatPr baseColWidth="10" defaultRowHeight="15" x14ac:dyDescent="0.25"/>
  <cols>
    <col min="1" max="1" width="6" customWidth="1"/>
    <col min="2" max="2" width="21.5703125" customWidth="1"/>
    <col min="3" max="3" width="25.7109375" customWidth="1"/>
    <col min="14" max="14" width="12" customWidth="1"/>
    <col min="18" max="18" width="15.7109375" customWidth="1"/>
    <col min="19" max="19" width="25.7109375" customWidth="1"/>
  </cols>
  <sheetData>
    <row r="1" spans="1:19" ht="50.1" customHeight="1" x14ac:dyDescent="0.25">
      <c r="A1" s="30" t="s">
        <v>81</v>
      </c>
      <c r="B1" s="30"/>
      <c r="C1" s="30"/>
      <c r="D1" s="30"/>
      <c r="E1" s="30"/>
      <c r="F1" s="30"/>
      <c r="G1" s="30"/>
      <c r="H1" s="30"/>
      <c r="I1" s="30"/>
      <c r="J1" s="30"/>
      <c r="K1" s="30"/>
      <c r="L1" s="30"/>
      <c r="M1" s="30"/>
      <c r="N1" s="30"/>
      <c r="O1" s="30"/>
      <c r="P1" s="30"/>
      <c r="Q1" s="30"/>
      <c r="R1" s="30"/>
      <c r="S1" s="30"/>
    </row>
    <row r="2" spans="1:19" ht="24" thickBot="1" x14ac:dyDescent="0.3">
      <c r="A2" s="31" t="s">
        <v>67</v>
      </c>
      <c r="B2" s="32"/>
      <c r="C2" s="32"/>
      <c r="D2" s="32"/>
      <c r="E2" s="32"/>
      <c r="F2" s="32"/>
      <c r="G2" s="32"/>
      <c r="H2" s="32"/>
      <c r="I2" s="32"/>
      <c r="J2" s="32"/>
      <c r="K2" s="32"/>
      <c r="L2" s="32"/>
      <c r="M2" s="32"/>
      <c r="N2" s="32"/>
      <c r="O2" s="32"/>
      <c r="P2" s="32"/>
      <c r="Q2" s="32"/>
      <c r="R2" s="32"/>
      <c r="S2" s="33"/>
    </row>
    <row r="3" spans="1:19" ht="75" x14ac:dyDescent="0.25">
      <c r="A3" s="21" t="s">
        <v>0</v>
      </c>
      <c r="B3" s="22" t="s">
        <v>16</v>
      </c>
      <c r="C3" s="23" t="s">
        <v>1</v>
      </c>
      <c r="D3" s="27" t="s">
        <v>15</v>
      </c>
      <c r="E3" s="27" t="s">
        <v>20</v>
      </c>
      <c r="F3" s="27" t="s">
        <v>42</v>
      </c>
      <c r="G3" s="27" t="s">
        <v>46</v>
      </c>
      <c r="H3" s="27" t="s">
        <v>47</v>
      </c>
      <c r="I3" s="27" t="s">
        <v>71</v>
      </c>
      <c r="J3" s="27" t="s">
        <v>50</v>
      </c>
      <c r="K3" s="27" t="s">
        <v>27</v>
      </c>
      <c r="L3" s="27" t="s">
        <v>52</v>
      </c>
      <c r="M3" s="27" t="s">
        <v>40</v>
      </c>
      <c r="N3" s="27" t="s">
        <v>44</v>
      </c>
      <c r="O3" s="27" t="s">
        <v>73</v>
      </c>
      <c r="P3" s="27" t="s">
        <v>33</v>
      </c>
      <c r="Q3" s="22" t="s">
        <v>77</v>
      </c>
      <c r="R3" s="23" t="s">
        <v>70</v>
      </c>
      <c r="S3" s="23" t="s">
        <v>69</v>
      </c>
    </row>
    <row r="4" spans="1:19" ht="24.95" customHeight="1" x14ac:dyDescent="0.25">
      <c r="A4" s="38" t="s">
        <v>60</v>
      </c>
      <c r="B4" s="39"/>
      <c r="C4" s="39"/>
      <c r="D4" s="39"/>
      <c r="E4" s="39"/>
      <c r="F4" s="39"/>
      <c r="G4" s="39"/>
      <c r="H4" s="39"/>
      <c r="I4" s="39"/>
      <c r="J4" s="39"/>
      <c r="K4" s="39"/>
      <c r="L4" s="39"/>
      <c r="M4" s="39"/>
      <c r="N4" s="39"/>
      <c r="O4" s="39"/>
      <c r="P4" s="39"/>
      <c r="Q4" s="39"/>
      <c r="R4" s="39"/>
      <c r="S4" s="40"/>
    </row>
    <row r="5" spans="1:19" ht="60" customHeight="1" x14ac:dyDescent="0.25">
      <c r="A5" s="24">
        <v>1</v>
      </c>
      <c r="B5" s="16" t="s">
        <v>25</v>
      </c>
      <c r="C5" s="20"/>
      <c r="D5" s="2"/>
      <c r="E5" s="3"/>
      <c r="F5" s="18">
        <v>46</v>
      </c>
      <c r="G5" s="3"/>
      <c r="H5" s="18">
        <v>2</v>
      </c>
      <c r="I5" s="3"/>
      <c r="J5" s="3"/>
      <c r="K5" s="18">
        <v>56</v>
      </c>
      <c r="L5" s="18">
        <v>8</v>
      </c>
      <c r="M5" s="18">
        <v>20</v>
      </c>
      <c r="N5" s="3"/>
      <c r="O5" s="3"/>
      <c r="P5" s="18">
        <v>2</v>
      </c>
      <c r="Q5" s="4">
        <f t="shared" ref="Q5:Q36" si="0">SUM(D5:P5)</f>
        <v>134</v>
      </c>
      <c r="R5" s="26"/>
      <c r="S5" s="28">
        <f t="shared" ref="S5:S36" si="1">(Q5*R5)</f>
        <v>0</v>
      </c>
    </row>
    <row r="6" spans="1:19" ht="42.75" x14ac:dyDescent="0.25">
      <c r="A6" s="24">
        <v>2</v>
      </c>
      <c r="B6" s="16" t="s">
        <v>26</v>
      </c>
      <c r="C6" s="20"/>
      <c r="D6" s="2"/>
      <c r="E6" s="3"/>
      <c r="F6" s="18">
        <v>44</v>
      </c>
      <c r="G6" s="3"/>
      <c r="H6" s="18">
        <v>1</v>
      </c>
      <c r="I6" s="3"/>
      <c r="J6" s="3"/>
      <c r="K6" s="18">
        <v>55</v>
      </c>
      <c r="L6" s="18">
        <v>4</v>
      </c>
      <c r="M6" s="18">
        <v>18</v>
      </c>
      <c r="N6" s="3"/>
      <c r="O6" s="3"/>
      <c r="P6" s="18">
        <v>1</v>
      </c>
      <c r="Q6" s="4">
        <f t="shared" si="0"/>
        <v>123</v>
      </c>
      <c r="R6" s="26"/>
      <c r="S6" s="28">
        <f t="shared" si="1"/>
        <v>0</v>
      </c>
    </row>
    <row r="7" spans="1:19" ht="71.25" x14ac:dyDescent="0.25">
      <c r="A7" s="24">
        <v>3</v>
      </c>
      <c r="B7" s="5" t="s">
        <v>17</v>
      </c>
      <c r="C7" s="20"/>
      <c r="D7" s="19">
        <v>39</v>
      </c>
      <c r="E7" s="7">
        <v>20</v>
      </c>
      <c r="F7" s="7">
        <v>30</v>
      </c>
      <c r="G7" s="7">
        <v>9</v>
      </c>
      <c r="H7" s="6"/>
      <c r="I7" s="7">
        <v>2</v>
      </c>
      <c r="J7" s="6"/>
      <c r="K7" s="6"/>
      <c r="L7" s="6"/>
      <c r="M7" s="6"/>
      <c r="N7" s="6"/>
      <c r="O7" s="7">
        <v>40</v>
      </c>
      <c r="P7" s="6"/>
      <c r="Q7" s="4">
        <f t="shared" si="0"/>
        <v>140</v>
      </c>
      <c r="R7" s="26"/>
      <c r="S7" s="28">
        <f t="shared" si="1"/>
        <v>0</v>
      </c>
    </row>
    <row r="8" spans="1:19" ht="71.25" x14ac:dyDescent="0.25">
      <c r="A8" s="24">
        <v>4</v>
      </c>
      <c r="B8" s="1" t="s">
        <v>2</v>
      </c>
      <c r="C8" s="20"/>
      <c r="D8" s="2"/>
      <c r="E8" s="9"/>
      <c r="F8" s="9"/>
      <c r="G8" s="9"/>
      <c r="H8" s="9"/>
      <c r="I8" s="9"/>
      <c r="J8" s="9"/>
      <c r="K8" s="9"/>
      <c r="L8" s="9"/>
      <c r="M8" s="9"/>
      <c r="N8" s="9"/>
      <c r="O8" s="11">
        <v>4</v>
      </c>
      <c r="P8" s="9"/>
      <c r="Q8" s="10">
        <f t="shared" si="0"/>
        <v>4</v>
      </c>
      <c r="R8" s="26"/>
      <c r="S8" s="28">
        <f t="shared" si="1"/>
        <v>0</v>
      </c>
    </row>
    <row r="9" spans="1:19" ht="57" x14ac:dyDescent="0.25">
      <c r="A9" s="24">
        <v>5</v>
      </c>
      <c r="B9" s="5" t="s">
        <v>3</v>
      </c>
      <c r="C9" s="20"/>
      <c r="D9" s="2"/>
      <c r="E9" s="9"/>
      <c r="F9" s="9"/>
      <c r="G9" s="9"/>
      <c r="H9" s="9"/>
      <c r="I9" s="9"/>
      <c r="J9" s="9"/>
      <c r="K9" s="11">
        <v>1</v>
      </c>
      <c r="L9" s="9"/>
      <c r="M9" s="9"/>
      <c r="N9" s="9"/>
      <c r="O9" s="9"/>
      <c r="P9" s="9"/>
      <c r="Q9" s="10">
        <f t="shared" si="0"/>
        <v>1</v>
      </c>
      <c r="R9" s="26"/>
      <c r="S9" s="28">
        <f t="shared" si="1"/>
        <v>0</v>
      </c>
    </row>
    <row r="10" spans="1:19" ht="75" customHeight="1" x14ac:dyDescent="0.25">
      <c r="A10" s="24">
        <v>6</v>
      </c>
      <c r="B10" s="16" t="s">
        <v>54</v>
      </c>
      <c r="C10" s="20"/>
      <c r="D10" s="2"/>
      <c r="E10" s="9"/>
      <c r="F10" s="9"/>
      <c r="G10" s="9"/>
      <c r="H10" s="9"/>
      <c r="I10" s="9"/>
      <c r="J10" s="9"/>
      <c r="K10" s="9"/>
      <c r="L10" s="11">
        <v>4</v>
      </c>
      <c r="M10" s="9"/>
      <c r="N10" s="9"/>
      <c r="O10" s="9"/>
      <c r="P10" s="9"/>
      <c r="Q10" s="10">
        <f t="shared" si="0"/>
        <v>4</v>
      </c>
      <c r="R10" s="26"/>
      <c r="S10" s="28">
        <f t="shared" si="1"/>
        <v>0</v>
      </c>
    </row>
    <row r="11" spans="1:19" ht="57" x14ac:dyDescent="0.25">
      <c r="A11" s="24">
        <v>7</v>
      </c>
      <c r="B11" s="16" t="s">
        <v>38</v>
      </c>
      <c r="C11" s="20"/>
      <c r="D11" s="2"/>
      <c r="E11" s="9"/>
      <c r="F11" s="9"/>
      <c r="G11" s="9"/>
      <c r="H11" s="9"/>
      <c r="I11" s="9"/>
      <c r="J11" s="9"/>
      <c r="K11" s="9"/>
      <c r="L11" s="11">
        <v>1</v>
      </c>
      <c r="M11" s="9"/>
      <c r="N11" s="9"/>
      <c r="O11" s="9"/>
      <c r="P11" s="11">
        <v>1</v>
      </c>
      <c r="Q11" s="10">
        <f t="shared" si="0"/>
        <v>2</v>
      </c>
      <c r="R11" s="26"/>
      <c r="S11" s="28">
        <f t="shared" si="1"/>
        <v>0</v>
      </c>
    </row>
    <row r="12" spans="1:19" ht="71.25" x14ac:dyDescent="0.25">
      <c r="A12" s="24">
        <v>8</v>
      </c>
      <c r="B12" s="5" t="s">
        <v>64</v>
      </c>
      <c r="C12" s="20"/>
      <c r="D12" s="8">
        <v>2</v>
      </c>
      <c r="E12" s="12"/>
      <c r="F12" s="12"/>
      <c r="G12" s="12"/>
      <c r="H12" s="12"/>
      <c r="I12" s="12"/>
      <c r="J12" s="12"/>
      <c r="K12" s="12"/>
      <c r="L12" s="12"/>
      <c r="M12" s="12"/>
      <c r="N12" s="12"/>
      <c r="O12" s="12"/>
      <c r="P12" s="12"/>
      <c r="Q12" s="10">
        <f t="shared" si="0"/>
        <v>2</v>
      </c>
      <c r="R12" s="26"/>
      <c r="S12" s="28">
        <f t="shared" si="1"/>
        <v>0</v>
      </c>
    </row>
    <row r="13" spans="1:19" ht="85.5" x14ac:dyDescent="0.25">
      <c r="A13" s="24">
        <v>9</v>
      </c>
      <c r="B13" s="5" t="s">
        <v>63</v>
      </c>
      <c r="C13" s="20"/>
      <c r="D13" s="8"/>
      <c r="E13" s="12"/>
      <c r="F13" s="12"/>
      <c r="G13" s="12"/>
      <c r="H13" s="12"/>
      <c r="I13" s="11">
        <v>2</v>
      </c>
      <c r="J13" s="12"/>
      <c r="K13" s="12"/>
      <c r="L13" s="12"/>
      <c r="M13" s="12"/>
      <c r="N13" s="12"/>
      <c r="O13" s="12"/>
      <c r="P13" s="12"/>
      <c r="Q13" s="10">
        <f t="shared" si="0"/>
        <v>2</v>
      </c>
      <c r="R13" s="26"/>
      <c r="S13" s="28">
        <f t="shared" si="1"/>
        <v>0</v>
      </c>
    </row>
    <row r="14" spans="1:19" ht="128.25" x14ac:dyDescent="0.25">
      <c r="A14" s="24">
        <v>10</v>
      </c>
      <c r="B14" s="1" t="s">
        <v>28</v>
      </c>
      <c r="C14" s="20"/>
      <c r="D14" s="8">
        <v>1</v>
      </c>
      <c r="E14" s="9"/>
      <c r="F14" s="9"/>
      <c r="G14" s="9"/>
      <c r="H14" s="9"/>
      <c r="I14" s="9"/>
      <c r="J14" s="9"/>
      <c r="K14" s="11">
        <v>4</v>
      </c>
      <c r="L14" s="9"/>
      <c r="M14" s="9"/>
      <c r="N14" s="9"/>
      <c r="O14" s="9"/>
      <c r="P14" s="11">
        <v>1</v>
      </c>
      <c r="Q14" s="10">
        <f t="shared" si="0"/>
        <v>6</v>
      </c>
      <c r="R14" s="26"/>
      <c r="S14" s="28">
        <f t="shared" si="1"/>
        <v>0</v>
      </c>
    </row>
    <row r="15" spans="1:19" ht="71.25" x14ac:dyDescent="0.25">
      <c r="A15" s="24">
        <v>11</v>
      </c>
      <c r="B15" s="1" t="s">
        <v>4</v>
      </c>
      <c r="C15" s="20"/>
      <c r="D15" s="13"/>
      <c r="E15" s="14"/>
      <c r="F15" s="14"/>
      <c r="G15" s="14"/>
      <c r="H15" s="14"/>
      <c r="I15" s="14"/>
      <c r="J15" s="11">
        <v>1</v>
      </c>
      <c r="K15" s="14"/>
      <c r="L15" s="14"/>
      <c r="M15" s="14"/>
      <c r="N15" s="14"/>
      <c r="O15" s="14"/>
      <c r="P15" s="14"/>
      <c r="Q15" s="10">
        <f t="shared" si="0"/>
        <v>1</v>
      </c>
      <c r="R15" s="26"/>
      <c r="S15" s="28">
        <f t="shared" si="1"/>
        <v>0</v>
      </c>
    </row>
    <row r="16" spans="1:19" ht="42.75" x14ac:dyDescent="0.25">
      <c r="A16" s="24">
        <v>12</v>
      </c>
      <c r="B16" s="1" t="s">
        <v>48</v>
      </c>
      <c r="C16" s="20"/>
      <c r="D16" s="2"/>
      <c r="E16" s="9"/>
      <c r="F16" s="9"/>
      <c r="G16" s="9"/>
      <c r="H16" s="9"/>
      <c r="I16" s="11">
        <v>1</v>
      </c>
      <c r="J16" s="9"/>
      <c r="K16" s="9"/>
      <c r="L16" s="9"/>
      <c r="M16" s="9"/>
      <c r="N16" s="9"/>
      <c r="O16" s="9"/>
      <c r="P16" s="11"/>
      <c r="Q16" s="10">
        <f t="shared" si="0"/>
        <v>1</v>
      </c>
      <c r="R16" s="26"/>
      <c r="S16" s="28">
        <f t="shared" si="1"/>
        <v>0</v>
      </c>
    </row>
    <row r="17" spans="1:19" ht="75" customHeight="1" x14ac:dyDescent="0.25">
      <c r="A17" s="24">
        <v>13</v>
      </c>
      <c r="B17" s="25" t="s">
        <v>32</v>
      </c>
      <c r="C17" s="20"/>
      <c r="D17" s="2"/>
      <c r="E17" s="9"/>
      <c r="F17" s="9"/>
      <c r="G17" s="9"/>
      <c r="H17" s="9"/>
      <c r="I17" s="9"/>
      <c r="J17" s="9"/>
      <c r="K17" s="11">
        <v>1</v>
      </c>
      <c r="L17" s="9"/>
      <c r="M17" s="9"/>
      <c r="N17" s="9"/>
      <c r="O17" s="9"/>
      <c r="P17" s="11">
        <v>2</v>
      </c>
      <c r="Q17" s="10">
        <f t="shared" si="0"/>
        <v>3</v>
      </c>
      <c r="R17" s="26"/>
      <c r="S17" s="28">
        <f t="shared" si="1"/>
        <v>0</v>
      </c>
    </row>
    <row r="18" spans="1:19" ht="71.25" x14ac:dyDescent="0.25">
      <c r="A18" s="24">
        <v>14</v>
      </c>
      <c r="B18" s="1" t="s">
        <v>5</v>
      </c>
      <c r="C18" s="20"/>
      <c r="D18" s="2"/>
      <c r="E18" s="9"/>
      <c r="F18" s="9"/>
      <c r="G18" s="9"/>
      <c r="H18" s="9"/>
      <c r="I18" s="9"/>
      <c r="J18" s="9"/>
      <c r="K18" s="9"/>
      <c r="L18" s="9"/>
      <c r="M18" s="9"/>
      <c r="N18" s="9"/>
      <c r="O18" s="11">
        <v>6</v>
      </c>
      <c r="P18" s="9"/>
      <c r="Q18" s="10">
        <f t="shared" si="0"/>
        <v>6</v>
      </c>
      <c r="R18" s="26"/>
      <c r="S18" s="28">
        <f t="shared" si="1"/>
        <v>0</v>
      </c>
    </row>
    <row r="19" spans="1:19" ht="28.5" x14ac:dyDescent="0.25">
      <c r="A19" s="24">
        <v>15</v>
      </c>
      <c r="B19" s="1" t="s">
        <v>61</v>
      </c>
      <c r="C19" s="20"/>
      <c r="D19" s="8">
        <v>10</v>
      </c>
      <c r="E19" s="9"/>
      <c r="F19" s="9"/>
      <c r="G19" s="9"/>
      <c r="H19" s="9"/>
      <c r="I19" s="9"/>
      <c r="J19" s="9"/>
      <c r="K19" s="9"/>
      <c r="L19" s="9"/>
      <c r="M19" s="9"/>
      <c r="N19" s="9"/>
      <c r="O19" s="11">
        <v>60</v>
      </c>
      <c r="P19" s="9"/>
      <c r="Q19" s="10">
        <f t="shared" si="0"/>
        <v>70</v>
      </c>
      <c r="R19" s="26"/>
      <c r="S19" s="28">
        <f t="shared" si="1"/>
        <v>0</v>
      </c>
    </row>
    <row r="20" spans="1:19" ht="28.5" x14ac:dyDescent="0.25">
      <c r="A20" s="24">
        <v>16</v>
      </c>
      <c r="B20" s="1" t="s">
        <v>21</v>
      </c>
      <c r="C20" s="20"/>
      <c r="D20" s="2"/>
      <c r="E20" s="11">
        <v>40</v>
      </c>
      <c r="F20" s="11">
        <v>20</v>
      </c>
      <c r="G20" s="9"/>
      <c r="H20" s="9"/>
      <c r="I20" s="9"/>
      <c r="J20" s="9"/>
      <c r="K20" s="9"/>
      <c r="L20" s="9"/>
      <c r="M20" s="9"/>
      <c r="N20" s="9"/>
      <c r="O20" s="9"/>
      <c r="P20" s="9"/>
      <c r="Q20" s="10">
        <f t="shared" si="0"/>
        <v>60</v>
      </c>
      <c r="R20" s="26"/>
      <c r="S20" s="28">
        <f>(Q20*R20)</f>
        <v>0</v>
      </c>
    </row>
    <row r="21" spans="1:19" ht="57" x14ac:dyDescent="0.25">
      <c r="A21" s="24">
        <v>17</v>
      </c>
      <c r="B21" s="1" t="s">
        <v>18</v>
      </c>
      <c r="C21" s="20"/>
      <c r="D21" s="8">
        <v>1</v>
      </c>
      <c r="E21" s="11">
        <v>2</v>
      </c>
      <c r="F21" s="9"/>
      <c r="G21" s="9"/>
      <c r="H21" s="9"/>
      <c r="I21" s="9"/>
      <c r="J21" s="9"/>
      <c r="K21" s="9"/>
      <c r="L21" s="11"/>
      <c r="M21" s="9"/>
      <c r="N21" s="9"/>
      <c r="O21" s="11">
        <v>3</v>
      </c>
      <c r="P21" s="9"/>
      <c r="Q21" s="10">
        <f>SUM(D21:P21)</f>
        <v>6</v>
      </c>
      <c r="R21" s="26"/>
      <c r="S21" s="28">
        <f>(Q21*R21)</f>
        <v>0</v>
      </c>
    </row>
    <row r="22" spans="1:19" ht="71.25" x14ac:dyDescent="0.25">
      <c r="A22" s="24">
        <v>18</v>
      </c>
      <c r="B22" s="1" t="s">
        <v>55</v>
      </c>
      <c r="C22" s="20"/>
      <c r="D22" s="8"/>
      <c r="E22" s="11"/>
      <c r="F22" s="9"/>
      <c r="G22" s="9"/>
      <c r="H22" s="9"/>
      <c r="I22" s="9"/>
      <c r="J22" s="9"/>
      <c r="K22" s="9"/>
      <c r="L22" s="11">
        <v>1</v>
      </c>
      <c r="M22" s="9"/>
      <c r="N22" s="9"/>
      <c r="O22" s="9"/>
      <c r="P22" s="9"/>
      <c r="Q22" s="10">
        <f t="shared" si="0"/>
        <v>1</v>
      </c>
      <c r="R22" s="26"/>
      <c r="S22" s="28">
        <f t="shared" si="1"/>
        <v>0</v>
      </c>
    </row>
    <row r="23" spans="1:19" ht="50.1" customHeight="1" x14ac:dyDescent="0.25">
      <c r="A23" s="24">
        <v>19</v>
      </c>
      <c r="B23" s="16" t="s">
        <v>62</v>
      </c>
      <c r="C23" s="20"/>
      <c r="D23" s="2"/>
      <c r="E23" s="9"/>
      <c r="F23" s="11">
        <v>3</v>
      </c>
      <c r="G23" s="9"/>
      <c r="H23" s="9"/>
      <c r="I23" s="9"/>
      <c r="J23" s="9"/>
      <c r="K23" s="9"/>
      <c r="L23" s="9"/>
      <c r="M23" s="9"/>
      <c r="N23" s="9"/>
      <c r="O23" s="9"/>
      <c r="P23" s="9"/>
      <c r="Q23" s="10">
        <f t="shared" si="0"/>
        <v>3</v>
      </c>
      <c r="R23" s="26"/>
      <c r="S23" s="28">
        <f t="shared" si="1"/>
        <v>0</v>
      </c>
    </row>
    <row r="24" spans="1:19" ht="57" x14ac:dyDescent="0.25">
      <c r="A24" s="24">
        <v>20</v>
      </c>
      <c r="B24" s="1" t="s">
        <v>37</v>
      </c>
      <c r="C24" s="20"/>
      <c r="D24" s="2"/>
      <c r="E24" s="9"/>
      <c r="F24" s="9"/>
      <c r="G24" s="9"/>
      <c r="H24" s="9"/>
      <c r="I24" s="9"/>
      <c r="J24" s="9"/>
      <c r="K24" s="9"/>
      <c r="L24" s="9"/>
      <c r="M24" s="9"/>
      <c r="N24" s="9"/>
      <c r="O24" s="9"/>
      <c r="P24" s="11">
        <v>3</v>
      </c>
      <c r="Q24" s="10">
        <f t="shared" si="0"/>
        <v>3</v>
      </c>
      <c r="R24" s="26"/>
      <c r="S24" s="28">
        <f t="shared" si="1"/>
        <v>0</v>
      </c>
    </row>
    <row r="25" spans="1:19" ht="71.25" x14ac:dyDescent="0.25">
      <c r="A25" s="24">
        <v>21</v>
      </c>
      <c r="B25" s="1" t="s">
        <v>22</v>
      </c>
      <c r="C25" s="20"/>
      <c r="D25" s="2"/>
      <c r="E25" s="11">
        <v>2</v>
      </c>
      <c r="F25" s="11"/>
      <c r="G25" s="9"/>
      <c r="H25" s="9"/>
      <c r="I25" s="9"/>
      <c r="J25" s="9"/>
      <c r="K25" s="9"/>
      <c r="L25" s="9"/>
      <c r="M25" s="9"/>
      <c r="N25" s="9"/>
      <c r="O25" s="9"/>
      <c r="P25" s="9"/>
      <c r="Q25" s="10">
        <f t="shared" si="0"/>
        <v>2</v>
      </c>
      <c r="R25" s="26"/>
      <c r="S25" s="28">
        <f t="shared" si="1"/>
        <v>0</v>
      </c>
    </row>
    <row r="26" spans="1:19" ht="28.5" x14ac:dyDescent="0.25">
      <c r="A26" s="24">
        <v>22</v>
      </c>
      <c r="B26" s="16" t="s">
        <v>6</v>
      </c>
      <c r="C26" s="20"/>
      <c r="D26" s="8">
        <v>2</v>
      </c>
      <c r="E26" s="9"/>
      <c r="F26" s="9"/>
      <c r="G26" s="11">
        <v>2</v>
      </c>
      <c r="H26" s="9"/>
      <c r="I26" s="9"/>
      <c r="J26" s="9"/>
      <c r="K26" s="9"/>
      <c r="L26" s="9"/>
      <c r="M26" s="9"/>
      <c r="N26" s="11">
        <v>1</v>
      </c>
      <c r="O26" s="9"/>
      <c r="P26" s="9"/>
      <c r="Q26" s="10">
        <f t="shared" si="0"/>
        <v>5</v>
      </c>
      <c r="R26" s="26"/>
      <c r="S26" s="28">
        <f t="shared" si="1"/>
        <v>0</v>
      </c>
    </row>
    <row r="27" spans="1:19" ht="57" x14ac:dyDescent="0.25">
      <c r="A27" s="24">
        <v>23</v>
      </c>
      <c r="B27" s="16" t="s">
        <v>45</v>
      </c>
      <c r="C27" s="20"/>
      <c r="D27" s="2"/>
      <c r="E27" s="11"/>
      <c r="F27" s="11"/>
      <c r="G27" s="9"/>
      <c r="H27" s="9"/>
      <c r="I27" s="9"/>
      <c r="J27" s="9"/>
      <c r="K27" s="9"/>
      <c r="L27" s="9"/>
      <c r="M27" s="9"/>
      <c r="N27" s="11">
        <v>1</v>
      </c>
      <c r="O27" s="9"/>
      <c r="P27" s="9"/>
      <c r="Q27" s="10">
        <f t="shared" si="0"/>
        <v>1</v>
      </c>
      <c r="R27" s="26"/>
      <c r="S27" s="28">
        <f t="shared" si="1"/>
        <v>0</v>
      </c>
    </row>
    <row r="28" spans="1:19" ht="99.75" x14ac:dyDescent="0.25">
      <c r="A28" s="24">
        <v>24</v>
      </c>
      <c r="B28" s="1" t="s">
        <v>7</v>
      </c>
      <c r="C28" s="20"/>
      <c r="D28" s="2"/>
      <c r="E28" s="9"/>
      <c r="F28" s="9"/>
      <c r="G28" s="11">
        <v>2</v>
      </c>
      <c r="H28" s="9"/>
      <c r="I28" s="11"/>
      <c r="J28" s="9"/>
      <c r="K28" s="11">
        <v>9</v>
      </c>
      <c r="L28" s="9"/>
      <c r="M28" s="9"/>
      <c r="N28" s="9"/>
      <c r="O28" s="9"/>
      <c r="P28" s="11">
        <v>4</v>
      </c>
      <c r="Q28" s="10">
        <f t="shared" si="0"/>
        <v>15</v>
      </c>
      <c r="R28" s="26"/>
      <c r="S28" s="28">
        <f t="shared" si="1"/>
        <v>0</v>
      </c>
    </row>
    <row r="29" spans="1:19" ht="57" x14ac:dyDescent="0.25">
      <c r="A29" s="24">
        <v>25</v>
      </c>
      <c r="B29" s="1" t="s">
        <v>23</v>
      </c>
      <c r="C29" s="20"/>
      <c r="D29" s="2"/>
      <c r="E29" s="11">
        <v>2</v>
      </c>
      <c r="F29" s="9"/>
      <c r="G29" s="9"/>
      <c r="H29" s="9"/>
      <c r="I29" s="9"/>
      <c r="J29" s="11">
        <v>2</v>
      </c>
      <c r="K29" s="9"/>
      <c r="L29" s="9"/>
      <c r="M29" s="9"/>
      <c r="N29" s="9"/>
      <c r="O29" s="9"/>
      <c r="P29" s="9"/>
      <c r="Q29" s="10">
        <f t="shared" si="0"/>
        <v>4</v>
      </c>
      <c r="R29" s="26"/>
      <c r="S29" s="28">
        <f t="shared" si="1"/>
        <v>0</v>
      </c>
    </row>
    <row r="30" spans="1:19" ht="71.25" x14ac:dyDescent="0.25">
      <c r="A30" s="24">
        <v>26</v>
      </c>
      <c r="B30" s="5" t="s">
        <v>24</v>
      </c>
      <c r="C30" s="20"/>
      <c r="D30" s="17"/>
      <c r="E30" s="11">
        <v>2</v>
      </c>
      <c r="F30" s="12"/>
      <c r="G30" s="12"/>
      <c r="H30" s="12"/>
      <c r="I30" s="12"/>
      <c r="J30" s="11">
        <v>2</v>
      </c>
      <c r="K30" s="12"/>
      <c r="L30" s="12"/>
      <c r="M30" s="11">
        <v>2</v>
      </c>
      <c r="N30" s="12"/>
      <c r="O30" s="12"/>
      <c r="P30" s="12"/>
      <c r="Q30" s="10">
        <f t="shared" si="0"/>
        <v>6</v>
      </c>
      <c r="R30" s="26"/>
      <c r="S30" s="28">
        <f t="shared" si="1"/>
        <v>0</v>
      </c>
    </row>
    <row r="31" spans="1:19" ht="71.25" x14ac:dyDescent="0.25">
      <c r="A31" s="24">
        <v>27</v>
      </c>
      <c r="B31" s="1" t="s">
        <v>8</v>
      </c>
      <c r="C31" s="20"/>
      <c r="D31" s="8">
        <v>1</v>
      </c>
      <c r="E31" s="9"/>
      <c r="F31" s="9"/>
      <c r="G31" s="11">
        <v>1</v>
      </c>
      <c r="H31" s="9"/>
      <c r="I31" s="9"/>
      <c r="J31" s="11">
        <v>2</v>
      </c>
      <c r="K31" s="11">
        <v>1</v>
      </c>
      <c r="L31" s="9"/>
      <c r="M31" s="9"/>
      <c r="N31" s="9"/>
      <c r="O31" s="11">
        <v>6</v>
      </c>
      <c r="P31" s="9"/>
      <c r="Q31" s="10">
        <f t="shared" si="0"/>
        <v>11</v>
      </c>
      <c r="R31" s="26"/>
      <c r="S31" s="28">
        <f t="shared" si="1"/>
        <v>0</v>
      </c>
    </row>
    <row r="32" spans="1:19" ht="60" customHeight="1" x14ac:dyDescent="0.25">
      <c r="A32" s="24">
        <v>28</v>
      </c>
      <c r="B32" s="16" t="s">
        <v>49</v>
      </c>
      <c r="C32" s="20"/>
      <c r="D32" s="2"/>
      <c r="E32" s="9"/>
      <c r="F32" s="9"/>
      <c r="G32" s="9"/>
      <c r="H32" s="9"/>
      <c r="I32" s="11">
        <v>1</v>
      </c>
      <c r="J32" s="9"/>
      <c r="K32" s="9"/>
      <c r="L32" s="9"/>
      <c r="M32" s="9"/>
      <c r="N32" s="9"/>
      <c r="O32" s="9"/>
      <c r="P32" s="9"/>
      <c r="Q32" s="10">
        <f t="shared" si="0"/>
        <v>1</v>
      </c>
      <c r="R32" s="26"/>
      <c r="S32" s="28">
        <f t="shared" si="1"/>
        <v>0</v>
      </c>
    </row>
    <row r="33" spans="1:19" ht="57" x14ac:dyDescent="0.25">
      <c r="A33" s="24">
        <v>29</v>
      </c>
      <c r="B33" s="1" t="s">
        <v>41</v>
      </c>
      <c r="C33" s="20"/>
      <c r="D33" s="2"/>
      <c r="E33" s="9"/>
      <c r="F33" s="9"/>
      <c r="G33" s="9"/>
      <c r="H33" s="9"/>
      <c r="I33" s="9"/>
      <c r="J33" s="9"/>
      <c r="K33" s="9"/>
      <c r="L33" s="9"/>
      <c r="M33" s="11">
        <v>5</v>
      </c>
      <c r="N33" s="9"/>
      <c r="O33" s="9"/>
      <c r="P33" s="9"/>
      <c r="Q33" s="10">
        <f t="shared" si="0"/>
        <v>5</v>
      </c>
      <c r="R33" s="26"/>
      <c r="S33" s="28">
        <f t="shared" si="1"/>
        <v>0</v>
      </c>
    </row>
    <row r="34" spans="1:19" ht="71.25" x14ac:dyDescent="0.25">
      <c r="A34" s="24">
        <v>30</v>
      </c>
      <c r="B34" s="1" t="s">
        <v>57</v>
      </c>
      <c r="C34" s="20"/>
      <c r="D34" s="2"/>
      <c r="E34" s="9"/>
      <c r="F34" s="9"/>
      <c r="G34" s="9"/>
      <c r="H34" s="9"/>
      <c r="I34" s="9"/>
      <c r="J34" s="9"/>
      <c r="K34" s="9"/>
      <c r="L34" s="11">
        <v>1</v>
      </c>
      <c r="M34" s="11"/>
      <c r="N34" s="9"/>
      <c r="O34" s="9"/>
      <c r="P34" s="9"/>
      <c r="Q34" s="10">
        <f t="shared" si="0"/>
        <v>1</v>
      </c>
      <c r="R34" s="26"/>
      <c r="S34" s="28">
        <f t="shared" si="1"/>
        <v>0</v>
      </c>
    </row>
    <row r="35" spans="1:19" ht="57" x14ac:dyDescent="0.25">
      <c r="A35" s="24">
        <v>31</v>
      </c>
      <c r="B35" s="1" t="s">
        <v>9</v>
      </c>
      <c r="C35" s="20"/>
      <c r="D35" s="2"/>
      <c r="E35" s="9"/>
      <c r="F35" s="9"/>
      <c r="G35" s="11">
        <v>1</v>
      </c>
      <c r="H35" s="9"/>
      <c r="I35" s="9"/>
      <c r="J35" s="9"/>
      <c r="K35" s="9"/>
      <c r="L35" s="9"/>
      <c r="M35" s="9"/>
      <c r="N35" s="9"/>
      <c r="O35" s="9"/>
      <c r="P35" s="9"/>
      <c r="Q35" s="10">
        <f t="shared" si="0"/>
        <v>1</v>
      </c>
      <c r="R35" s="26"/>
      <c r="S35" s="28">
        <f t="shared" si="1"/>
        <v>0</v>
      </c>
    </row>
    <row r="36" spans="1:19" ht="57" x14ac:dyDescent="0.25">
      <c r="A36" s="24">
        <v>32</v>
      </c>
      <c r="B36" s="1" t="s">
        <v>31</v>
      </c>
      <c r="C36" s="20"/>
      <c r="D36" s="2"/>
      <c r="E36" s="9"/>
      <c r="F36" s="9"/>
      <c r="G36" s="9"/>
      <c r="H36" s="9"/>
      <c r="I36" s="9"/>
      <c r="J36" s="9"/>
      <c r="K36" s="11">
        <v>3</v>
      </c>
      <c r="L36" s="9"/>
      <c r="M36" s="9"/>
      <c r="N36" s="9"/>
      <c r="O36" s="9"/>
      <c r="P36" s="9"/>
      <c r="Q36" s="10">
        <f t="shared" si="0"/>
        <v>3</v>
      </c>
      <c r="R36" s="26"/>
      <c r="S36" s="28">
        <f t="shared" si="1"/>
        <v>0</v>
      </c>
    </row>
    <row r="37" spans="1:19" ht="85.5" x14ac:dyDescent="0.25">
      <c r="A37" s="24">
        <v>33</v>
      </c>
      <c r="B37" s="1" t="s">
        <v>51</v>
      </c>
      <c r="C37" s="20"/>
      <c r="D37" s="2"/>
      <c r="E37" s="9"/>
      <c r="F37" s="9"/>
      <c r="G37" s="9"/>
      <c r="H37" s="9"/>
      <c r="I37" s="9"/>
      <c r="J37" s="11">
        <v>1</v>
      </c>
      <c r="K37" s="11"/>
      <c r="L37" s="9"/>
      <c r="M37" s="9"/>
      <c r="N37" s="9"/>
      <c r="O37" s="9"/>
      <c r="P37" s="9"/>
      <c r="Q37" s="10">
        <f t="shared" ref="Q37:Q54" si="2">SUM(D37:P37)</f>
        <v>1</v>
      </c>
      <c r="R37" s="26"/>
      <c r="S37" s="28">
        <f t="shared" ref="S37:S54" si="3">(Q37*R37)</f>
        <v>0</v>
      </c>
    </row>
    <row r="38" spans="1:19" ht="85.5" x14ac:dyDescent="0.25">
      <c r="A38" s="24">
        <v>34</v>
      </c>
      <c r="B38" s="1" t="s">
        <v>19</v>
      </c>
      <c r="C38" s="20"/>
      <c r="D38" s="8">
        <v>2</v>
      </c>
      <c r="E38" s="9"/>
      <c r="F38" s="9"/>
      <c r="G38" s="9"/>
      <c r="H38" s="9"/>
      <c r="I38" s="9"/>
      <c r="J38" s="11"/>
      <c r="K38" s="9"/>
      <c r="L38" s="9"/>
      <c r="M38" s="9"/>
      <c r="N38" s="9"/>
      <c r="O38" s="9"/>
      <c r="P38" s="9"/>
      <c r="Q38" s="10">
        <f t="shared" si="2"/>
        <v>2</v>
      </c>
      <c r="R38" s="26"/>
      <c r="S38" s="28">
        <f t="shared" si="3"/>
        <v>0</v>
      </c>
    </row>
    <row r="39" spans="1:19" ht="42.75" x14ac:dyDescent="0.25">
      <c r="A39" s="24">
        <v>35</v>
      </c>
      <c r="B39" s="1" t="s">
        <v>53</v>
      </c>
      <c r="C39" s="20"/>
      <c r="D39" s="2"/>
      <c r="E39" s="9"/>
      <c r="F39" s="9"/>
      <c r="G39" s="9"/>
      <c r="H39" s="9"/>
      <c r="I39" s="9"/>
      <c r="J39" s="9"/>
      <c r="K39" s="11"/>
      <c r="L39" s="11">
        <v>9</v>
      </c>
      <c r="M39" s="9"/>
      <c r="N39" s="9"/>
      <c r="O39" s="9"/>
      <c r="P39" s="9"/>
      <c r="Q39" s="10">
        <f t="shared" si="2"/>
        <v>9</v>
      </c>
      <c r="R39" s="26"/>
      <c r="S39" s="28">
        <f t="shared" si="3"/>
        <v>0</v>
      </c>
    </row>
    <row r="40" spans="1:19" ht="85.5" x14ac:dyDescent="0.25">
      <c r="A40" s="24">
        <v>36</v>
      </c>
      <c r="B40" s="1" t="s">
        <v>58</v>
      </c>
      <c r="C40" s="20"/>
      <c r="D40" s="2"/>
      <c r="E40" s="9"/>
      <c r="F40" s="9"/>
      <c r="G40" s="9"/>
      <c r="H40" s="9"/>
      <c r="I40" s="9"/>
      <c r="J40" s="9"/>
      <c r="K40" s="9"/>
      <c r="L40" s="11">
        <v>2</v>
      </c>
      <c r="M40" s="11"/>
      <c r="N40" s="9"/>
      <c r="O40" s="9"/>
      <c r="P40" s="9"/>
      <c r="Q40" s="10">
        <f t="shared" si="2"/>
        <v>2</v>
      </c>
      <c r="R40" s="26"/>
      <c r="S40" s="28">
        <f t="shared" si="3"/>
        <v>0</v>
      </c>
    </row>
    <row r="41" spans="1:19" ht="71.25" x14ac:dyDescent="0.25">
      <c r="A41" s="24">
        <v>37</v>
      </c>
      <c r="B41" s="1" t="s">
        <v>36</v>
      </c>
      <c r="C41" s="20"/>
      <c r="D41" s="2"/>
      <c r="E41" s="9"/>
      <c r="F41" s="9"/>
      <c r="G41" s="9"/>
      <c r="H41" s="9"/>
      <c r="I41" s="9"/>
      <c r="J41" s="9"/>
      <c r="K41" s="9"/>
      <c r="L41" s="11">
        <v>2</v>
      </c>
      <c r="M41" s="9"/>
      <c r="N41" s="9"/>
      <c r="O41" s="9"/>
      <c r="P41" s="11">
        <v>1</v>
      </c>
      <c r="Q41" s="10">
        <f t="shared" si="2"/>
        <v>3</v>
      </c>
      <c r="R41" s="26"/>
      <c r="S41" s="28">
        <f t="shared" si="3"/>
        <v>0</v>
      </c>
    </row>
    <row r="42" spans="1:19" ht="85.5" x14ac:dyDescent="0.25">
      <c r="A42" s="24">
        <v>38</v>
      </c>
      <c r="B42" s="1" t="s">
        <v>10</v>
      </c>
      <c r="C42" s="20"/>
      <c r="D42" s="2"/>
      <c r="E42" s="9"/>
      <c r="F42" s="9"/>
      <c r="G42" s="9"/>
      <c r="H42" s="9"/>
      <c r="I42" s="9"/>
      <c r="J42" s="9"/>
      <c r="K42" s="9"/>
      <c r="L42" s="11">
        <v>5</v>
      </c>
      <c r="M42" s="9"/>
      <c r="N42" s="9"/>
      <c r="O42" s="9"/>
      <c r="P42" s="9"/>
      <c r="Q42" s="10">
        <f t="shared" si="2"/>
        <v>5</v>
      </c>
      <c r="R42" s="26"/>
      <c r="S42" s="28">
        <f t="shared" si="3"/>
        <v>0</v>
      </c>
    </row>
    <row r="43" spans="1:19" ht="71.25" x14ac:dyDescent="0.25">
      <c r="A43" s="24">
        <v>39</v>
      </c>
      <c r="B43" s="1" t="s">
        <v>56</v>
      </c>
      <c r="C43" s="20"/>
      <c r="D43" s="13"/>
      <c r="E43" s="14"/>
      <c r="F43" s="14"/>
      <c r="G43" s="14"/>
      <c r="H43" s="14"/>
      <c r="I43" s="14"/>
      <c r="J43" s="11"/>
      <c r="K43" s="14"/>
      <c r="L43" s="11">
        <v>1</v>
      </c>
      <c r="M43" s="14"/>
      <c r="N43" s="14"/>
      <c r="O43" s="14"/>
      <c r="P43" s="14"/>
      <c r="Q43" s="10">
        <f t="shared" si="2"/>
        <v>1</v>
      </c>
      <c r="R43" s="26"/>
      <c r="S43" s="28">
        <f t="shared" si="3"/>
        <v>0</v>
      </c>
    </row>
    <row r="44" spans="1:19" ht="85.5" x14ac:dyDescent="0.25">
      <c r="A44" s="24">
        <v>40</v>
      </c>
      <c r="B44" s="16" t="s">
        <v>59</v>
      </c>
      <c r="C44" s="20"/>
      <c r="D44" s="2"/>
      <c r="E44" s="9"/>
      <c r="F44" s="9"/>
      <c r="G44" s="9"/>
      <c r="H44" s="9"/>
      <c r="I44" s="9"/>
      <c r="J44" s="9"/>
      <c r="K44" s="9"/>
      <c r="L44" s="11">
        <v>4</v>
      </c>
      <c r="M44" s="9"/>
      <c r="N44" s="9"/>
      <c r="O44" s="9"/>
      <c r="P44" s="9"/>
      <c r="Q44" s="10">
        <f t="shared" si="2"/>
        <v>4</v>
      </c>
      <c r="R44" s="26"/>
      <c r="S44" s="28">
        <f t="shared" si="3"/>
        <v>0</v>
      </c>
    </row>
    <row r="45" spans="1:19" ht="42.75" x14ac:dyDescent="0.25">
      <c r="A45" s="24">
        <v>41</v>
      </c>
      <c r="B45" s="1" t="s">
        <v>39</v>
      </c>
      <c r="C45" s="20"/>
      <c r="D45" s="2"/>
      <c r="E45" s="9"/>
      <c r="F45" s="9"/>
      <c r="G45" s="9"/>
      <c r="H45" s="9"/>
      <c r="I45" s="9"/>
      <c r="J45" s="9"/>
      <c r="K45" s="9"/>
      <c r="L45" s="9"/>
      <c r="M45" s="9"/>
      <c r="N45" s="9"/>
      <c r="O45" s="9"/>
      <c r="P45" s="11">
        <v>1</v>
      </c>
      <c r="Q45" s="10">
        <f t="shared" si="2"/>
        <v>1</v>
      </c>
      <c r="R45" s="26"/>
      <c r="S45" s="28">
        <f t="shared" si="3"/>
        <v>0</v>
      </c>
    </row>
    <row r="46" spans="1:19" ht="57.75" x14ac:dyDescent="0.25">
      <c r="A46" s="24">
        <v>42</v>
      </c>
      <c r="B46" s="15" t="s">
        <v>29</v>
      </c>
      <c r="C46" s="20"/>
      <c r="D46" s="2"/>
      <c r="E46" s="9"/>
      <c r="F46" s="9"/>
      <c r="G46" s="9"/>
      <c r="H46" s="9"/>
      <c r="I46" s="9"/>
      <c r="J46" s="9"/>
      <c r="K46" s="11">
        <v>3</v>
      </c>
      <c r="L46" s="9"/>
      <c r="M46" s="9"/>
      <c r="N46" s="9"/>
      <c r="O46" s="9"/>
      <c r="P46" s="9"/>
      <c r="Q46" s="10">
        <f t="shared" si="2"/>
        <v>3</v>
      </c>
      <c r="R46" s="26"/>
      <c r="S46" s="28">
        <f t="shared" si="3"/>
        <v>0</v>
      </c>
    </row>
    <row r="47" spans="1:19" ht="57" x14ac:dyDescent="0.25">
      <c r="A47" s="24">
        <v>43</v>
      </c>
      <c r="B47" s="15" t="s">
        <v>11</v>
      </c>
      <c r="C47" s="20"/>
      <c r="D47" s="8">
        <v>1</v>
      </c>
      <c r="E47" s="9"/>
      <c r="F47" s="11">
        <v>1</v>
      </c>
      <c r="G47" s="9"/>
      <c r="H47" s="11">
        <v>1</v>
      </c>
      <c r="I47" s="9"/>
      <c r="J47" s="9"/>
      <c r="K47" s="9"/>
      <c r="L47" s="9"/>
      <c r="M47" s="9"/>
      <c r="N47" s="9"/>
      <c r="O47" s="9"/>
      <c r="P47" s="11">
        <v>4</v>
      </c>
      <c r="Q47" s="10">
        <f t="shared" si="2"/>
        <v>7</v>
      </c>
      <c r="R47" s="26"/>
      <c r="S47" s="28">
        <f t="shared" si="3"/>
        <v>0</v>
      </c>
    </row>
    <row r="48" spans="1:19" ht="57" x14ac:dyDescent="0.25">
      <c r="A48" s="24">
        <v>44</v>
      </c>
      <c r="B48" s="15" t="s">
        <v>35</v>
      </c>
      <c r="C48" s="20"/>
      <c r="D48" s="8"/>
      <c r="E48" s="9"/>
      <c r="F48" s="9"/>
      <c r="G48" s="9"/>
      <c r="H48" s="11"/>
      <c r="I48" s="9"/>
      <c r="J48" s="9"/>
      <c r="K48" s="9"/>
      <c r="L48" s="9"/>
      <c r="M48" s="9"/>
      <c r="N48" s="9"/>
      <c r="O48" s="9"/>
      <c r="P48" s="11">
        <v>1</v>
      </c>
      <c r="Q48" s="10">
        <f t="shared" si="2"/>
        <v>1</v>
      </c>
      <c r="R48" s="26"/>
      <c r="S48" s="28">
        <f t="shared" si="3"/>
        <v>0</v>
      </c>
    </row>
    <row r="49" spans="1:19" ht="57" x14ac:dyDescent="0.25">
      <c r="A49" s="24">
        <v>45</v>
      </c>
      <c r="B49" s="15" t="s">
        <v>34</v>
      </c>
      <c r="C49" s="20"/>
      <c r="D49" s="8"/>
      <c r="E49" s="9"/>
      <c r="F49" s="9"/>
      <c r="G49" s="9"/>
      <c r="H49" s="11"/>
      <c r="I49" s="9"/>
      <c r="J49" s="9"/>
      <c r="K49" s="9"/>
      <c r="L49" s="9"/>
      <c r="M49" s="9"/>
      <c r="N49" s="9"/>
      <c r="O49" s="9"/>
      <c r="P49" s="11">
        <v>1</v>
      </c>
      <c r="Q49" s="10">
        <f t="shared" si="2"/>
        <v>1</v>
      </c>
      <c r="R49" s="26"/>
      <c r="S49" s="28">
        <f t="shared" si="3"/>
        <v>0</v>
      </c>
    </row>
    <row r="50" spans="1:19" ht="43.5" x14ac:dyDescent="0.25">
      <c r="A50" s="24">
        <v>46</v>
      </c>
      <c r="B50" s="15" t="s">
        <v>30</v>
      </c>
      <c r="C50" s="20"/>
      <c r="D50" s="2"/>
      <c r="E50" s="9"/>
      <c r="F50" s="9"/>
      <c r="G50" s="9"/>
      <c r="H50" s="9"/>
      <c r="I50" s="9"/>
      <c r="J50" s="9"/>
      <c r="K50" s="11">
        <v>2</v>
      </c>
      <c r="L50" s="9"/>
      <c r="M50" s="9"/>
      <c r="N50" s="9"/>
      <c r="O50" s="9"/>
      <c r="P50" s="9"/>
      <c r="Q50" s="10">
        <f t="shared" si="2"/>
        <v>2</v>
      </c>
      <c r="R50" s="26"/>
      <c r="S50" s="28">
        <f t="shared" si="3"/>
        <v>0</v>
      </c>
    </row>
    <row r="51" spans="1:19" ht="42.75" x14ac:dyDescent="0.25">
      <c r="A51" s="24">
        <v>47</v>
      </c>
      <c r="B51" s="1" t="s">
        <v>12</v>
      </c>
      <c r="C51" s="20"/>
      <c r="D51" s="2"/>
      <c r="E51" s="9"/>
      <c r="F51" s="9"/>
      <c r="G51" s="9"/>
      <c r="H51" s="9"/>
      <c r="I51" s="9"/>
      <c r="J51" s="9"/>
      <c r="K51" s="9"/>
      <c r="L51" s="9"/>
      <c r="M51" s="9"/>
      <c r="N51" s="9"/>
      <c r="O51" s="9"/>
      <c r="P51" s="11">
        <v>1</v>
      </c>
      <c r="Q51" s="10">
        <f t="shared" si="2"/>
        <v>1</v>
      </c>
      <c r="R51" s="26"/>
      <c r="S51" s="28">
        <f t="shared" si="3"/>
        <v>0</v>
      </c>
    </row>
    <row r="52" spans="1:19" ht="57" x14ac:dyDescent="0.25">
      <c r="A52" s="24">
        <v>48</v>
      </c>
      <c r="B52" s="16" t="s">
        <v>13</v>
      </c>
      <c r="C52" s="20"/>
      <c r="D52" s="2"/>
      <c r="E52" s="9"/>
      <c r="F52" s="9"/>
      <c r="G52" s="9"/>
      <c r="H52" s="9"/>
      <c r="I52" s="9"/>
      <c r="J52" s="9"/>
      <c r="K52" s="9"/>
      <c r="L52" s="9"/>
      <c r="M52" s="9"/>
      <c r="N52" s="9"/>
      <c r="O52" s="9"/>
      <c r="P52" s="11">
        <v>1</v>
      </c>
      <c r="Q52" s="10">
        <f t="shared" si="2"/>
        <v>1</v>
      </c>
      <c r="R52" s="26"/>
      <c r="S52" s="28">
        <f t="shared" si="3"/>
        <v>0</v>
      </c>
    </row>
    <row r="53" spans="1:19" ht="57" x14ac:dyDescent="0.25">
      <c r="A53" s="24">
        <v>49</v>
      </c>
      <c r="B53" s="1" t="s">
        <v>14</v>
      </c>
      <c r="C53" s="20"/>
      <c r="D53" s="2"/>
      <c r="E53" s="9"/>
      <c r="F53" s="9"/>
      <c r="G53" s="9"/>
      <c r="H53" s="9"/>
      <c r="I53" s="9"/>
      <c r="J53" s="9"/>
      <c r="K53" s="9"/>
      <c r="L53" s="9"/>
      <c r="M53" s="11">
        <v>2</v>
      </c>
      <c r="N53" s="9"/>
      <c r="O53" s="9"/>
      <c r="P53" s="9"/>
      <c r="Q53" s="10">
        <f t="shared" si="2"/>
        <v>2</v>
      </c>
      <c r="R53" s="26"/>
      <c r="S53" s="28">
        <f t="shared" si="3"/>
        <v>0</v>
      </c>
    </row>
    <row r="54" spans="1:19" ht="84.95" customHeight="1" x14ac:dyDescent="0.25">
      <c r="A54" s="24">
        <v>50</v>
      </c>
      <c r="B54" s="16" t="s">
        <v>43</v>
      </c>
      <c r="C54" s="20"/>
      <c r="D54" s="2"/>
      <c r="E54" s="11"/>
      <c r="F54" s="11">
        <v>1</v>
      </c>
      <c r="G54" s="9"/>
      <c r="H54" s="9"/>
      <c r="I54" s="9"/>
      <c r="J54" s="9"/>
      <c r="K54" s="9"/>
      <c r="L54" s="9"/>
      <c r="M54" s="9"/>
      <c r="N54" s="9"/>
      <c r="O54" s="9"/>
      <c r="P54" s="9"/>
      <c r="Q54" s="10">
        <f t="shared" si="2"/>
        <v>1</v>
      </c>
      <c r="R54" s="26"/>
      <c r="S54" s="28">
        <f t="shared" si="3"/>
        <v>0</v>
      </c>
    </row>
    <row r="55" spans="1:19" ht="15.75" customHeight="1" x14ac:dyDescent="0.25">
      <c r="A55" s="41" t="s">
        <v>76</v>
      </c>
      <c r="B55" s="42"/>
      <c r="C55" s="42"/>
      <c r="D55" s="42"/>
      <c r="E55" s="42"/>
      <c r="F55" s="42"/>
      <c r="G55" s="42"/>
      <c r="H55" s="42"/>
      <c r="I55" s="42"/>
      <c r="J55" s="42"/>
      <c r="K55" s="42"/>
      <c r="L55" s="42"/>
      <c r="M55" s="42"/>
      <c r="N55" s="42"/>
      <c r="O55" s="42"/>
      <c r="P55" s="42"/>
      <c r="Q55" s="43"/>
      <c r="R55" s="34">
        <f>SUM(S5:S54)</f>
        <v>0</v>
      </c>
      <c r="S55" s="35"/>
    </row>
    <row r="56" spans="1:19" ht="15.75" customHeight="1" x14ac:dyDescent="0.25">
      <c r="A56" s="44"/>
      <c r="B56" s="44"/>
      <c r="C56" s="44"/>
      <c r="D56" s="44"/>
      <c r="E56" s="44"/>
      <c r="F56" s="44"/>
      <c r="G56" s="44"/>
      <c r="H56" s="44"/>
      <c r="I56" s="44"/>
      <c r="J56" s="44"/>
      <c r="K56" s="44"/>
      <c r="L56" s="44"/>
      <c r="M56" s="44"/>
      <c r="N56" s="44"/>
      <c r="O56" s="44"/>
      <c r="P56" s="44"/>
      <c r="Q56" s="45"/>
      <c r="R56" s="34"/>
      <c r="S56" s="35"/>
    </row>
    <row r="57" spans="1:19" ht="16.5" customHeight="1" thickBot="1" x14ac:dyDescent="0.3">
      <c r="A57" s="44"/>
      <c r="B57" s="44"/>
      <c r="C57" s="44"/>
      <c r="D57" s="44"/>
      <c r="E57" s="44"/>
      <c r="F57" s="44"/>
      <c r="G57" s="44"/>
      <c r="H57" s="44"/>
      <c r="I57" s="44"/>
      <c r="J57" s="44"/>
      <c r="K57" s="44"/>
      <c r="L57" s="44"/>
      <c r="M57" s="44"/>
      <c r="N57" s="44"/>
      <c r="O57" s="44"/>
      <c r="P57" s="44"/>
      <c r="Q57" s="45"/>
      <c r="R57" s="36"/>
      <c r="S57" s="37"/>
    </row>
    <row r="59" spans="1:19" x14ac:dyDescent="0.25">
      <c r="A59" s="29" t="s">
        <v>75</v>
      </c>
    </row>
  </sheetData>
  <sheetProtection algorithmName="SHA-512" hashValue="kEfBGyV8dT6BfX9fMtI4fTw6K1kHGgJ42xZyiA6tXZXyhZKTPpcQE6buAPJCDl4nJn6/0LRyLouTPMBoR2yXPg==" saltValue="vMCqLtCjhVZ8+qcogCKakg==" spinCount="100000" sheet="1" objects="1" scenarios="1"/>
  <mergeCells count="5">
    <mergeCell ref="A1:S1"/>
    <mergeCell ref="A2:S2"/>
    <mergeCell ref="A4:S4"/>
    <mergeCell ref="A55:Q57"/>
    <mergeCell ref="R55:S57"/>
  </mergeCells>
  <pageMargins left="0.70866141732283472" right="0.70866141732283472" top="0.78740157480314965" bottom="0.78740157480314965" header="0.31496062992125984" footer="0.31496062992125984"/>
  <pageSetup paperSize="9" scale="51" fitToHeight="0"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6</vt:i4>
      </vt:variant>
    </vt:vector>
  </HeadingPairs>
  <TitlesOfParts>
    <vt:vector size="9" baseType="lpstr">
      <vt:lpstr>Preisblatt gültig 010926-310829</vt:lpstr>
      <vt:lpstr>Preisblatt gültig 010929-310831</vt:lpstr>
      <vt:lpstr>Preisblatt gültig 010931-310833</vt:lpstr>
      <vt:lpstr>'Preisblatt gültig 010926-310829'!Druckbereich</vt:lpstr>
      <vt:lpstr>'Preisblatt gültig 010929-310831'!Druckbereich</vt:lpstr>
      <vt:lpstr>'Preisblatt gültig 010931-310833'!Druckbereich</vt:lpstr>
      <vt:lpstr>'Preisblatt gültig 010926-310829'!Drucktitel</vt:lpstr>
      <vt:lpstr>'Preisblatt gültig 010929-310831'!Drucktitel</vt:lpstr>
      <vt:lpstr>'Preisblatt gültig 010931-310833'!Drucktitel</vt:lpstr>
    </vt:vector>
  </TitlesOfParts>
  <Company>KBB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Pollex-Keane, Ines</dc:creator>
  <cp:lastModifiedBy>Wolff, Daniel</cp:lastModifiedBy>
  <cp:lastPrinted>2026-03-31T09:31:39Z</cp:lastPrinted>
  <dcterms:created xsi:type="dcterms:W3CDTF">2026-03-25T09:34:19Z</dcterms:created>
  <dcterms:modified xsi:type="dcterms:W3CDTF">2026-04-09T13:33:12Z</dcterms:modified>
</cp:coreProperties>
</file>